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style12.xml" ContentType="application/vnd.ms-office.chartstyle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166925"/>
  <xr:revisionPtr revIDLastSave="90" documentId="8_{DBFF6EEB-CB95-4E7D-93D1-C6FBC242D253}" xr6:coauthVersionLast="47" xr6:coauthVersionMax="47" xr10:uidLastSave="{91D22DFD-7B7B-43D6-9140-72A5C7B0FD2C}"/>
  <bookViews>
    <workbookView xWindow="-108" yWindow="-108" windowWidth="23256" windowHeight="14856" firstSheet="1" activeTab="1" xr2:uid="{C3A41C8A-A22A-4AF7-BD4D-8A0FAF007912}"/>
  </bookViews>
  <sheets>
    <sheet name="Capex Charts" sheetId="5" state="hidden" r:id="rId1"/>
    <sheet name="Onshore Wind" sheetId="1" r:id="rId2"/>
    <sheet name="Utility PV" sheetId="2" r:id="rId3"/>
    <sheet name="Battery Storage" sheetId="3" r:id="rId4"/>
    <sheet name="B2024vB2023 comparison" sheetId="7" state="hidden" r:id="rId5"/>
    <sheet name="Sheet1" sheetId="8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Fill" hidden="1">#REF!</definedName>
    <definedName name="_xlnm._FilterDatabase" hidden="1">#REF!</definedName>
    <definedName name="_Key1" hidden="1">#REF!</definedName>
    <definedName name="_Order1" hidden="1">255</definedName>
    <definedName name="_Sort" hidden="1">#REF!</definedName>
    <definedName name="_Table2_In1" hidden="1">#REF!</definedName>
    <definedName name="_Table2_Out" hidden="1">#REF!</definedName>
    <definedName name="a" hidden="1">#REF!</definedName>
    <definedName name="abc" hidden="1">#REF!</definedName>
    <definedName name="aq" hidden="1">#REF!</definedName>
    <definedName name="as" hidden="1">#REF!</definedName>
    <definedName name="b" hidden="1">{#N/A,#N/A,FALSE,"F-YLDS";#N/A,#N/A,FALSE,"ASP";#N/A,#N/A,FALSE,"FRPRD"}</definedName>
    <definedName name="bb" hidden="1">#REF!</definedName>
    <definedName name="bb_" hidden="1">#REF!</definedName>
    <definedName name="bb_M0FDOTAzRTVBMTZBNDc2RE" hidden="1">#REF!</definedName>
    <definedName name="bb_MTk0NDE5QTI2NTVBNDM0Mz" hidden="1">#REF!</definedName>
    <definedName name="bb_NDg5RTFCMEU1OEMyNEZDQ0" hidden="1">#REF!</definedName>
    <definedName name="bb_QTUwQ0MzMThGRUY4NDdFNj" hidden="1">'[1]580'!#REF!</definedName>
    <definedName name="bb_RTRDMjFDM0I3NzRDNDAxQT" hidden="1">#REF!</definedName>
    <definedName name="cd" hidden="1">{#N/A,#N/A,FALSE,"FRPRD"}</definedName>
    <definedName name="d" hidden="1">{#N/A,#N/A,FALSE,"F-YLDS";#N/A,#N/A,FALSE,"ASP";#N/A,#N/A,FALSE,"FRPRD"}</definedName>
    <definedName name="df" hidden="1">{#N/A,#N/A,FALSE,"FRPRD"}</definedName>
    <definedName name="ed" hidden="1">{#N/A,#N/A,FALSE,"FRPRD"}</definedName>
    <definedName name="er" hidden="1">{#N/A,#N/A,FALSE,"F-YLDS";#N/A,#N/A,FALSE,"ASP";#N/A,#N/A,FALSE,"FRPRD"}</definedName>
    <definedName name="Exp." hidden="1">{#N/A,#N/A,FALSE,"F-YLDS";#N/A,#N/A,FALSE,"ASP";#N/A,#N/A,FALSE,"FRPRD"}</definedName>
    <definedName name="fg" hidden="1">{#N/A,#N/A,FALSE,"FRPRD"}</definedName>
    <definedName name="fs" hidden="1">#REF!</definedName>
    <definedName name="g" hidden="1">{#N/A,#N/A,FALSE,"F-YLDS";#N/A,#N/A,FALSE,"ASP";#N/A,#N/A,FALSE,"FRPRD"}</definedName>
    <definedName name="gd" hidden="1">'[2]Sensitivity analysis'!#REF!</definedName>
    <definedName name="gh" hidden="1">[3]Economy!#REF!</definedName>
    <definedName name="hf" hidden="1">#REF!</definedName>
    <definedName name="hg" hidden="1">{#N/A,#N/A,FALSE,"F-YLDS";#N/A,#N/A,FALSE,"ASP";#N/A,#N/A,FALSE,"FRPRD"}</definedName>
    <definedName name="ht" hidden="1">#REF!</definedName>
    <definedName name="i" hidden="1">#REF!</definedName>
    <definedName name="ik" hidden="1">{#N/A,#N/A,FALSE,"FRPRD"}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" hidden="1">{#N/A,#N/A,FALSE,"FRPRD"}</definedName>
    <definedName name="jc" hidden="1">{#N/A,#N/A,FALSE,"FRPRD"}</definedName>
    <definedName name="jhc" hidden="1">{#N/A,#N/A,FALSE,"F-YLDS";#N/A,#N/A,FALSE,"ASP";#N/A,#N/A,FALSE,"FRPRD"}</definedName>
    <definedName name="jk" hidden="1">{#N/A,#N/A,FALSE,"FRPRD"}</definedName>
    <definedName name="k" hidden="1">{#N/A,#N/A,FALSE,"FRPRD"}</definedName>
    <definedName name="m" hidden="1">{#N/A,#N/A,FALSE,"F-YLDS";#N/A,#N/A,FALSE,"ASP";#N/A,#N/A,FALSE,"FRPRD"}</definedName>
    <definedName name="n" hidden="1">{#N/A,#N/A,FALSE,"FRPRD"}</definedName>
    <definedName name="nDataAnalysis" hidden="1">0</definedName>
    <definedName name="ng" hidden="1">#REF!</definedName>
    <definedName name="nRegMod" hidden="1">0</definedName>
    <definedName name="nv" hidden="1">[3]Economy!#REF!</definedName>
    <definedName name="o" hidden="1">[3]Economy!#REF!</definedName>
    <definedName name="ol" hidden="1">{#N/A,#N/A,FALSE,"F-YLDS";#N/A,#N/A,FALSE,"ASP";#N/A,#N/A,FALSE,"FRPRD"}</definedName>
    <definedName name="p" hidden="1">[3]Economy!#REF!</definedName>
    <definedName name="pl" hidden="1">{#N/A,#N/A,FALSE,"FRPRD"}</definedName>
    <definedName name="_xlnm.Print_Area" localSheetId="1">'Onshore Wind'!$A$1:$L$94</definedName>
    <definedName name="q" hidden="1">[3]Economy!#REF!</definedName>
    <definedName name="qa" hidden="1">{#N/A,#N/A,FALSE,"FRPRD"}</definedName>
    <definedName name="qw" hidden="1">{#N/A,#N/A,FALSE,"F-YLDS";#N/A,#N/A,FALSE,"ASP";#N/A,#N/A,FALSE,"FRPRD"}</definedName>
    <definedName name="rf" hidden="1">{#N/A,#N/A,FALSE,"F-YLDS";#N/A,#N/A,FALSE,"ASP";#N/A,#N/A,FALSE,"FRPRD"}</definedName>
    <definedName name="rng_VBA_Formats">OFFSET([4]VBA!$K$21, 0, 0, [4]VBA!$C$19)</definedName>
    <definedName name="rng_VBA_LineStyles">OFFSET([4]VBA!$L$21, 0, 0, [4]VBA!$C$19)</definedName>
    <definedName name="rng_VBA_Names">OFFSET([4]VBA!$B$21:$I$21, 0, 0, [4]VBA!$C$19)</definedName>
    <definedName name="sd" hidden="1">{#N/A,#N/A,FALSE,"F-YLDS";#N/A,#N/A,FALSE,"ASP";#N/A,#N/A,FALSE,"FRPRD"}</definedName>
    <definedName name="sfs" hidden="1">'[2]Sensitivity analysis'!#REF!</definedName>
    <definedName name="SpreadsheetBuilder_1" hidden="1">#REF!</definedName>
    <definedName name="SpreadsheetBuilder_2" hidden="1">#REF!</definedName>
    <definedName name="SpreadsheetBuilder_3" hidden="1">[3]Economy!#REF!</definedName>
    <definedName name="SpreadsheetBuilder_4" hidden="1">[3]Economy!#REF!</definedName>
    <definedName name="SpreadsheetBuilder_5" hidden="1">[3]Economy!#REF!</definedName>
    <definedName name="t" hidden="1">{#N/A,#N/A,FALSE,"FRPRD"}</definedName>
    <definedName name="tg" hidden="1">{#N/A,#N/A,FALSE,"FRPRD"}</definedName>
    <definedName name="Trial" hidden="1">'[2]Sensitivity analysis'!#REF!</definedName>
    <definedName name="u" hidden="1">#REF!</definedName>
    <definedName name="uj" hidden="1">{#N/A,#N/A,FALSE,"F-YLDS";#N/A,#N/A,FALSE,"ASP";#N/A,#N/A,FALSE,"FRPRD"}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" hidden="1">[3]Economy!#REF!</definedName>
    <definedName name="v" hidden="1">{#N/A,#N/A,FALSE,"F-YLDS";#N/A,#N/A,FALSE,"ASP";#N/A,#N/A,FALSE,"FRPRD"}</definedName>
    <definedName name="VR" hidden="1">{#N/A,#N/A,FALSE,"F-YLDS";#N/A,#N/A,FALSE,"ASP";#N/A,#N/A,FALSE,"FRPRD"}</definedName>
    <definedName name="vrr" hidden="1">{#N/A,#N/A,FALSE,"FRPRD"}</definedName>
    <definedName name="w" hidden="1">{#N/A,#N/A,FALSE,"F-YLDS";#N/A,#N/A,FALSE,"ASP";#N/A,#N/A,FALSE,"FRPRD"}</definedName>
    <definedName name="we" hidden="1">{#N/A,#N/A,FALSE,"FRPRD"}</definedName>
    <definedName name="wrn.frprd." hidden="1">{#N/A,#N/A,FALSE,"FRPRD"}</definedName>
    <definedName name="wrn.ylds." hidden="1">{#N/A,#N/A,FALSE,"F-YLDS";#N/A,#N/A,FALSE,"ASP";#N/A,#N/A,FALSE,"FRPRD"}</definedName>
    <definedName name="ws" hidden="1">{#N/A,#N/A,FALSE,"F-YLDS";#N/A,#N/A,FALSE,"ASP";#N/A,#N/A,FALSE,"FRPRD"}</definedName>
    <definedName name="x" hidden="1">#REF!</definedName>
    <definedName name="xs" hidden="1">{#N/A,#N/A,FALSE,"F-YLDS";#N/A,#N/A,FALSE,"ASP";#N/A,#N/A,FALSE,"FRPRD"}</definedName>
    <definedName name="y" hidden="1">{#N/A,#N/A,FALSE,"F-YLDS";#N/A,#N/A,FALSE,"ASP";#N/A,#N/A,FALSE,"FRPRD"}</definedName>
    <definedName name="yh" hidden="1">{#N/A,#N/A,FALSE,"FRPRD"}</definedName>
    <definedName name="z" hidden="1">{#N/A,#N/A,FALSE,"FRPRD"}</definedName>
    <definedName name="za" hidden="1">{#N/A,#N/A,FALSE,"F-YLDS";#N/A,#N/A,FALSE,"ASP";#N/A,#N/A,FALSE,"FRPRD"}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" l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12" i="3" l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J28" i="7" l="1"/>
  <c r="L10" i="7"/>
  <c r="Q19" i="7"/>
  <c r="P5" i="7" l="1"/>
  <c r="AX6" i="7" l="1"/>
  <c r="AX7" i="7"/>
  <c r="AX8" i="7"/>
  <c r="AX9" i="7"/>
  <c r="AX10" i="7"/>
  <c r="AX11" i="7"/>
  <c r="AX12" i="7"/>
  <c r="AX13" i="7"/>
  <c r="AX14" i="7"/>
  <c r="AX15" i="7"/>
  <c r="AX16" i="7"/>
  <c r="AX17" i="7"/>
  <c r="AX18" i="7"/>
  <c r="AX19" i="7"/>
  <c r="AX20" i="7"/>
  <c r="AX21" i="7"/>
  <c r="AX22" i="7"/>
  <c r="AX23" i="7"/>
  <c r="AX24" i="7"/>
  <c r="AX25" i="7"/>
  <c r="AX26" i="7"/>
  <c r="AX27" i="7"/>
  <c r="AX28" i="7"/>
  <c r="AX29" i="7"/>
  <c r="AX30" i="7"/>
  <c r="AX31" i="7"/>
  <c r="AX32" i="7"/>
  <c r="AX33" i="7"/>
  <c r="AX5" i="7"/>
  <c r="BM6" i="7"/>
  <c r="BM7" i="7"/>
  <c r="BM8" i="7"/>
  <c r="BM9" i="7"/>
  <c r="BM10" i="7"/>
  <c r="BM11" i="7"/>
  <c r="BM12" i="7"/>
  <c r="BM13" i="7"/>
  <c r="BM14" i="7"/>
  <c r="BM15" i="7"/>
  <c r="BM16" i="7"/>
  <c r="BM17" i="7"/>
  <c r="BM18" i="7"/>
  <c r="BM19" i="7"/>
  <c r="BM20" i="7"/>
  <c r="BM21" i="7"/>
  <c r="BM22" i="7"/>
  <c r="BM23" i="7"/>
  <c r="BM24" i="7"/>
  <c r="BM25" i="7"/>
  <c r="BM26" i="7"/>
  <c r="BM27" i="7"/>
  <c r="BM28" i="7"/>
  <c r="BM29" i="7"/>
  <c r="BM30" i="7"/>
  <c r="BM31" i="7"/>
  <c r="BM32" i="7"/>
  <c r="BM33" i="7"/>
  <c r="BM5" i="7"/>
  <c r="CB6" i="7"/>
  <c r="CB7" i="7"/>
  <c r="CB8" i="7"/>
  <c r="CB9" i="7"/>
  <c r="CB10" i="7"/>
  <c r="CB11" i="7"/>
  <c r="CB12" i="7"/>
  <c r="CB13" i="7"/>
  <c r="CB14" i="7"/>
  <c r="CB15" i="7"/>
  <c r="CB16" i="7"/>
  <c r="CB17" i="7"/>
  <c r="CB18" i="7"/>
  <c r="CB19" i="7"/>
  <c r="CB20" i="7"/>
  <c r="CB21" i="7"/>
  <c r="CB22" i="7"/>
  <c r="CB23" i="7"/>
  <c r="CB24" i="7"/>
  <c r="CB25" i="7"/>
  <c r="CB26" i="7"/>
  <c r="CB27" i="7"/>
  <c r="CB28" i="7"/>
  <c r="CB29" i="7"/>
  <c r="CB30" i="7"/>
  <c r="CB31" i="7"/>
  <c r="CB32" i="7"/>
  <c r="CB33" i="7"/>
  <c r="CB5" i="7"/>
  <c r="BZ5" i="7"/>
  <c r="BZ6" i="7"/>
  <c r="BZ7" i="7"/>
  <c r="BZ8" i="7"/>
  <c r="BZ9" i="7"/>
  <c r="BZ10" i="7"/>
  <c r="BZ11" i="7"/>
  <c r="BZ12" i="7"/>
  <c r="BZ13" i="7"/>
  <c r="BZ14" i="7"/>
  <c r="BZ15" i="7"/>
  <c r="BZ16" i="7"/>
  <c r="BZ17" i="7"/>
  <c r="BZ18" i="7"/>
  <c r="BZ19" i="7"/>
  <c r="BZ20" i="7"/>
  <c r="BZ21" i="7"/>
  <c r="BZ22" i="7"/>
  <c r="BZ23" i="7"/>
  <c r="BZ24" i="7"/>
  <c r="BZ25" i="7"/>
  <c r="BZ26" i="7"/>
  <c r="BZ27" i="7"/>
  <c r="BZ28" i="7"/>
  <c r="BZ29" i="7"/>
  <c r="BZ30" i="7"/>
  <c r="BZ31" i="7"/>
  <c r="BZ32" i="7"/>
  <c r="BZ33" i="7"/>
  <c r="BZ4" i="7"/>
  <c r="BK5" i="7"/>
  <c r="BK6" i="7"/>
  <c r="BK7" i="7"/>
  <c r="BK8" i="7"/>
  <c r="BK9" i="7"/>
  <c r="BK10" i="7"/>
  <c r="BK11" i="7"/>
  <c r="BK12" i="7"/>
  <c r="BK13" i="7"/>
  <c r="BK14" i="7"/>
  <c r="BK15" i="7"/>
  <c r="BK16" i="7"/>
  <c r="BK17" i="7"/>
  <c r="BK18" i="7"/>
  <c r="BK19" i="7"/>
  <c r="BK20" i="7"/>
  <c r="BK21" i="7"/>
  <c r="BK22" i="7"/>
  <c r="BK23" i="7"/>
  <c r="BK24" i="7"/>
  <c r="BK25" i="7"/>
  <c r="BK26" i="7"/>
  <c r="BK27" i="7"/>
  <c r="BK28" i="7"/>
  <c r="BK29" i="7"/>
  <c r="BK30" i="7"/>
  <c r="BK31" i="7"/>
  <c r="BK32" i="7"/>
  <c r="BK33" i="7"/>
  <c r="BK4" i="7"/>
  <c r="BJ6" i="7"/>
  <c r="BL6" i="7" s="1"/>
  <c r="BJ7" i="7"/>
  <c r="BL7" i="7" s="1"/>
  <c r="BJ8" i="7"/>
  <c r="BL8" i="7" s="1"/>
  <c r="BJ9" i="7"/>
  <c r="BL9" i="7" s="1"/>
  <c r="BJ10" i="7"/>
  <c r="BL10" i="7" s="1"/>
  <c r="BJ11" i="7"/>
  <c r="BL11" i="7" s="1"/>
  <c r="BJ12" i="7"/>
  <c r="BL12" i="7" s="1"/>
  <c r="BJ13" i="7"/>
  <c r="BL13" i="7" s="1"/>
  <c r="BJ14" i="7"/>
  <c r="BL14" i="7" s="1"/>
  <c r="BJ15" i="7"/>
  <c r="BL15" i="7" s="1"/>
  <c r="BJ16" i="7"/>
  <c r="BL16" i="7" s="1"/>
  <c r="BJ17" i="7"/>
  <c r="BL17" i="7" s="1"/>
  <c r="BJ18" i="7"/>
  <c r="BL18" i="7" s="1"/>
  <c r="BJ19" i="7"/>
  <c r="BL19" i="7" s="1"/>
  <c r="BJ20" i="7"/>
  <c r="BL20" i="7" s="1"/>
  <c r="BJ21" i="7"/>
  <c r="BL21" i="7" s="1"/>
  <c r="BJ22" i="7"/>
  <c r="BL22" i="7" s="1"/>
  <c r="BJ23" i="7"/>
  <c r="BL23" i="7" s="1"/>
  <c r="BJ24" i="7"/>
  <c r="BL24" i="7" s="1"/>
  <c r="BJ25" i="7"/>
  <c r="BL25" i="7" s="1"/>
  <c r="BJ26" i="7"/>
  <c r="BL26" i="7" s="1"/>
  <c r="BJ27" i="7"/>
  <c r="BL27" i="7" s="1"/>
  <c r="BJ28" i="7"/>
  <c r="BL28" i="7" s="1"/>
  <c r="BJ29" i="7"/>
  <c r="BL29" i="7" s="1"/>
  <c r="BJ30" i="7"/>
  <c r="BL30" i="7" s="1"/>
  <c r="BJ31" i="7"/>
  <c r="BL31" i="7" s="1"/>
  <c r="BJ32" i="7"/>
  <c r="BL32" i="7" s="1"/>
  <c r="BJ33" i="7"/>
  <c r="BL33" i="7" s="1"/>
  <c r="BJ5" i="7"/>
  <c r="AV5" i="7"/>
  <c r="AV6" i="7"/>
  <c r="AV7" i="7"/>
  <c r="AV8" i="7"/>
  <c r="AV9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V27" i="7"/>
  <c r="AV28" i="7"/>
  <c r="AV29" i="7"/>
  <c r="AV30" i="7"/>
  <c r="AV31" i="7"/>
  <c r="AV32" i="7"/>
  <c r="AV33" i="7"/>
  <c r="AV4" i="7"/>
  <c r="AU6" i="7"/>
  <c r="AW6" i="7" s="1"/>
  <c r="AU7" i="7"/>
  <c r="AW7" i="7" s="1"/>
  <c r="AU8" i="7"/>
  <c r="AW8" i="7" s="1"/>
  <c r="AU9" i="7"/>
  <c r="AW9" i="7" s="1"/>
  <c r="AU10" i="7"/>
  <c r="AW10" i="7" s="1"/>
  <c r="AU11" i="7"/>
  <c r="AW11" i="7" s="1"/>
  <c r="AU12" i="7"/>
  <c r="AW12" i="7" s="1"/>
  <c r="AU13" i="7"/>
  <c r="AW13" i="7" s="1"/>
  <c r="AU14" i="7"/>
  <c r="AW14" i="7" s="1"/>
  <c r="AU15" i="7"/>
  <c r="AW15" i="7" s="1"/>
  <c r="AU16" i="7"/>
  <c r="AW16" i="7" s="1"/>
  <c r="AU17" i="7"/>
  <c r="AW17" i="7" s="1"/>
  <c r="AU18" i="7"/>
  <c r="AW18" i="7" s="1"/>
  <c r="AU19" i="7"/>
  <c r="AW19" i="7" s="1"/>
  <c r="AU20" i="7"/>
  <c r="AW20" i="7" s="1"/>
  <c r="AU21" i="7"/>
  <c r="AW21" i="7" s="1"/>
  <c r="AU22" i="7"/>
  <c r="AW22" i="7" s="1"/>
  <c r="AU23" i="7"/>
  <c r="AW23" i="7" s="1"/>
  <c r="AU24" i="7"/>
  <c r="AW24" i="7" s="1"/>
  <c r="AU25" i="7"/>
  <c r="AW25" i="7" s="1"/>
  <c r="AU26" i="7"/>
  <c r="AW26" i="7" s="1"/>
  <c r="AU27" i="7"/>
  <c r="AW27" i="7" s="1"/>
  <c r="AU28" i="7"/>
  <c r="AW28" i="7" s="1"/>
  <c r="AU29" i="7"/>
  <c r="AW29" i="7" s="1"/>
  <c r="AU30" i="7"/>
  <c r="AW30" i="7" s="1"/>
  <c r="AU31" i="7"/>
  <c r="AW31" i="7" s="1"/>
  <c r="AU32" i="7"/>
  <c r="AW32" i="7" s="1"/>
  <c r="AU33" i="7"/>
  <c r="AW33" i="7" s="1"/>
  <c r="AU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5" i="7"/>
  <c r="C5" i="7" l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Y32" i="7" l="1"/>
  <c r="CA32" i="7" s="1"/>
  <c r="BY26" i="7"/>
  <c r="CA26" i="7" s="1"/>
  <c r="BY33" i="7"/>
  <c r="CA33" i="7" s="1"/>
  <c r="BY17" i="7"/>
  <c r="CA17" i="7" s="1"/>
  <c r="BY29" i="7"/>
  <c r="CA29" i="7" s="1"/>
  <c r="C10" i="7"/>
  <c r="C11" i="7"/>
  <c r="C31" i="7"/>
  <c r="C6" i="7"/>
  <c r="C23" i="7"/>
  <c r="C8" i="7"/>
  <c r="C15" i="7"/>
  <c r="C33" i="7"/>
  <c r="C18" i="7"/>
  <c r="C19" i="7"/>
  <c r="C12" i="7"/>
  <c r="C14" i="7"/>
  <c r="C16" i="7"/>
  <c r="C9" i="7"/>
  <c r="C28" i="7"/>
  <c r="C26" i="7"/>
  <c r="C22" i="7"/>
  <c r="C24" i="7"/>
  <c r="C17" i="7"/>
  <c r="C27" i="7"/>
  <c r="C13" i="7"/>
  <c r="C21" i="7"/>
  <c r="C20" i="7"/>
  <c r="C7" i="7"/>
  <c r="C30" i="7"/>
  <c r="C29" i="7"/>
  <c r="C32" i="7"/>
  <c r="C25" i="7"/>
  <c r="BY7" i="7"/>
  <c r="CA7" i="7" s="1"/>
  <c r="BY19" i="7"/>
  <c r="CA19" i="7" s="1"/>
  <c r="BY20" i="7"/>
  <c r="CA20" i="7" s="1"/>
  <c r="BY23" i="7"/>
  <c r="CA23" i="7" s="1"/>
  <c r="BY15" i="7"/>
  <c r="CA15" i="7" s="1"/>
  <c r="BY9" i="7"/>
  <c r="CA9" i="7" s="1"/>
  <c r="BY25" i="7"/>
  <c r="CA25" i="7" s="1"/>
  <c r="BY6" i="7"/>
  <c r="CA6" i="7" s="1"/>
  <c r="BY11" i="7"/>
  <c r="CA11" i="7" s="1"/>
  <c r="BY28" i="7"/>
  <c r="CA28" i="7" s="1"/>
  <c r="BY21" i="7"/>
  <c r="CA21" i="7" s="1"/>
  <c r="BY24" i="7"/>
  <c r="CA24" i="7" s="1"/>
  <c r="BY13" i="7"/>
  <c r="CA13" i="7" s="1"/>
  <c r="BY12" i="7"/>
  <c r="CA12" i="7" s="1"/>
  <c r="BY16" i="7"/>
  <c r="CA16" i="7" s="1"/>
  <c r="BY10" i="7"/>
  <c r="CA10" i="7" s="1"/>
  <c r="BY30" i="7"/>
  <c r="CA30" i="7" s="1"/>
  <c r="BY8" i="7"/>
  <c r="CA8" i="7" s="1"/>
  <c r="BY5" i="7"/>
  <c r="BY22" i="7"/>
  <c r="CA22" i="7" s="1"/>
  <c r="BY18" i="7"/>
  <c r="CA18" i="7" s="1"/>
  <c r="BY31" i="7"/>
  <c r="CA31" i="7" s="1"/>
  <c r="BY14" i="7"/>
  <c r="CA14" i="7" s="1"/>
  <c r="BY27" i="7"/>
  <c r="CA27" i="7" s="1"/>
  <c r="R15" i="7"/>
  <c r="P14" i="7"/>
  <c r="R28" i="7"/>
  <c r="P27" i="7"/>
  <c r="R9" i="7"/>
  <c r="P8" i="7"/>
  <c r="R32" i="7"/>
  <c r="P31" i="7"/>
  <c r="R21" i="7"/>
  <c r="P20" i="7"/>
  <c r="R17" i="7"/>
  <c r="P16" i="7"/>
  <c r="R20" i="7"/>
  <c r="P19" i="7"/>
  <c r="R26" i="7"/>
  <c r="P25" i="7"/>
  <c r="R24" i="7"/>
  <c r="P23" i="7"/>
  <c r="R13" i="7"/>
  <c r="P12" i="7"/>
  <c r="R12" i="7"/>
  <c r="P11" i="7"/>
  <c r="R16" i="7"/>
  <c r="P15" i="7"/>
  <c r="R7" i="7"/>
  <c r="P6" i="7"/>
  <c r="R10" i="7"/>
  <c r="P9" i="7"/>
  <c r="R30" i="7"/>
  <c r="P29" i="7"/>
  <c r="R8" i="7"/>
  <c r="P7" i="7"/>
  <c r="R19" i="7"/>
  <c r="P18" i="7"/>
  <c r="R22" i="7"/>
  <c r="P21" i="7"/>
  <c r="R18" i="7"/>
  <c r="P17" i="7"/>
  <c r="R29" i="7"/>
  <c r="P28" i="7"/>
  <c r="R31" i="7"/>
  <c r="P30" i="7"/>
  <c r="R33" i="7"/>
  <c r="P33" i="7"/>
  <c r="P32" i="7"/>
  <c r="R14" i="7"/>
  <c r="P13" i="7"/>
  <c r="R27" i="7"/>
  <c r="P26" i="7"/>
  <c r="R23" i="7"/>
  <c r="P22" i="7"/>
  <c r="R25" i="7"/>
  <c r="P24" i="7"/>
  <c r="R6" i="7"/>
  <c r="R11" i="7"/>
  <c r="P10" i="7"/>
  <c r="L21" i="7"/>
  <c r="J20" i="7"/>
  <c r="L27" i="7"/>
  <c r="J26" i="7"/>
  <c r="J19" i="7"/>
  <c r="L20" i="7"/>
  <c r="L13" i="7"/>
  <c r="J12" i="7"/>
  <c r="L19" i="7"/>
  <c r="J18" i="7"/>
  <c r="J11" i="7"/>
  <c r="L12" i="7"/>
  <c r="L32" i="7"/>
  <c r="J31" i="7"/>
  <c r="L15" i="7"/>
  <c r="J14" i="7"/>
  <c r="J33" i="7"/>
  <c r="L33" i="7"/>
  <c r="J32" i="7"/>
  <c r="L22" i="7"/>
  <c r="J21" i="7"/>
  <c r="L16" i="7"/>
  <c r="J15" i="7"/>
  <c r="L7" i="7"/>
  <c r="J6" i="7"/>
  <c r="L25" i="7"/>
  <c r="J24" i="7"/>
  <c r="L11" i="7"/>
  <c r="J10" i="7"/>
  <c r="L26" i="7"/>
  <c r="J25" i="7"/>
  <c r="J16" i="7"/>
  <c r="L17" i="7"/>
  <c r="L18" i="7"/>
  <c r="J17" i="7"/>
  <c r="L31" i="7"/>
  <c r="J30" i="7"/>
  <c r="J8" i="7"/>
  <c r="L9" i="7"/>
  <c r="L24" i="7"/>
  <c r="J23" i="7"/>
  <c r="L8" i="7"/>
  <c r="J7" i="7"/>
  <c r="J9" i="7"/>
  <c r="L23" i="7"/>
  <c r="J22" i="7"/>
  <c r="J13" i="7"/>
  <c r="L14" i="7"/>
  <c r="L29" i="7"/>
  <c r="J29" i="7"/>
  <c r="L30" i="7"/>
  <c r="L28" i="7"/>
  <c r="J27" i="7"/>
  <c r="L6" i="7"/>
  <c r="J5" i="7"/>
  <c r="F26" i="7" l="1"/>
  <c r="D25" i="7"/>
  <c r="F14" i="7"/>
  <c r="D13" i="7"/>
  <c r="D32" i="7"/>
  <c r="D33" i="7"/>
  <c r="F33" i="7"/>
  <c r="F6" i="7"/>
  <c r="D5" i="7"/>
  <c r="F20" i="7"/>
  <c r="D19" i="7"/>
  <c r="D16" i="7"/>
  <c r="F17" i="7"/>
  <c r="F28" i="7"/>
  <c r="D27" i="7"/>
  <c r="F12" i="7"/>
  <c r="D11" i="7"/>
  <c r="D14" i="7"/>
  <c r="F15" i="7"/>
  <c r="F31" i="7"/>
  <c r="D30" i="7"/>
  <c r="F29" i="7"/>
  <c r="D28" i="7"/>
  <c r="F21" i="7"/>
  <c r="D20" i="7"/>
  <c r="F24" i="7"/>
  <c r="D23" i="7"/>
  <c r="D8" i="7"/>
  <c r="F9" i="7"/>
  <c r="F19" i="7"/>
  <c r="D18" i="7"/>
  <c r="F8" i="7"/>
  <c r="D7" i="7"/>
  <c r="F25" i="7"/>
  <c r="D24" i="7"/>
  <c r="D10" i="7"/>
  <c r="F11" i="7"/>
  <c r="F27" i="7"/>
  <c r="D26" i="7"/>
  <c r="D31" i="7"/>
  <c r="F32" i="7"/>
  <c r="F30" i="7"/>
  <c r="D29" i="7"/>
  <c r="F13" i="7"/>
  <c r="D12" i="7"/>
  <c r="D21" i="7"/>
  <c r="F22" i="7"/>
  <c r="F16" i="7"/>
  <c r="D15" i="7"/>
  <c r="D17" i="7"/>
  <c r="F18" i="7"/>
  <c r="F23" i="7"/>
  <c r="D22" i="7"/>
  <c r="F7" i="7"/>
  <c r="D6" i="7"/>
  <c r="F10" i="7"/>
  <c r="D9" i="7"/>
</calcChain>
</file>

<file path=xl/sharedStrings.xml><?xml version="1.0" encoding="utf-8"?>
<sst xmlns="http://schemas.openxmlformats.org/spreadsheetml/2006/main" count="824" uniqueCount="35">
  <si>
    <t>Escalation Rate</t>
  </si>
  <si>
    <t>ATB base year</t>
  </si>
  <si>
    <t>BNEF base year</t>
  </si>
  <si>
    <t>ATB Onshore Wind Class 7 overnight</t>
  </si>
  <si>
    <t>Real ($/kW)</t>
  </si>
  <si>
    <t>Nominal( $/kW)</t>
  </si>
  <si>
    <t>Normalized</t>
  </si>
  <si>
    <t>Nominal ($/kW)</t>
  </si>
  <si>
    <t>Year</t>
  </si>
  <si>
    <t>Low</t>
  </si>
  <si>
    <t>Mid</t>
  </si>
  <si>
    <t>High</t>
  </si>
  <si>
    <t>BNEF Utility PV Capex</t>
  </si>
  <si>
    <t>BNEF 4 Hour Battery Storage Capex</t>
  </si>
  <si>
    <t>Wind</t>
  </si>
  <si>
    <t>Solar</t>
  </si>
  <si>
    <t>Battery</t>
  </si>
  <si>
    <t>BNEF Onshore Wind Capex B2022</t>
  </si>
  <si>
    <t>BNEF Utility PV Capex B2022</t>
  </si>
  <si>
    <t>BNEF 4 Hour Battery Storage Capex B2022</t>
  </si>
  <si>
    <t>B2022 (2021$)</t>
  </si>
  <si>
    <t>B2023 (2022$)</t>
  </si>
  <si>
    <t>B2022</t>
  </si>
  <si>
    <t>B2023</t>
  </si>
  <si>
    <t>B2024 (prelim)</t>
  </si>
  <si>
    <t>Real B2023</t>
  </si>
  <si>
    <t>Real B2022</t>
  </si>
  <si>
    <t>BNEF</t>
  </si>
  <si>
    <t>ATB Moderate</t>
  </si>
  <si>
    <t>ATB Conservative</t>
  </si>
  <si>
    <t>BNEF Low</t>
  </si>
  <si>
    <t>BNEF Mid</t>
  </si>
  <si>
    <t>BNEF High</t>
  </si>
  <si>
    <t>ATB Advanced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</si>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</sst>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"/>
    <numFmt numFmtId="166" formatCode="_(&quot;$&quot;* #,##0_);_(&quot;$&quot;* \(#,##0\);_(&quot;$&quot;* &quot;-&quot;??_);_(@_)"/>
    <numFmt numFmtId="167" formatCode="&quot;$&quot;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rgb="FF7654A3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5" fillId="0" borderId="1" applyProtection="0">
      <alignment horizontal="left" vertical="center"/>
    </xf>
    <xf numFmtId="0" fontId="6" fillId="0" borderId="0"/>
    <xf numFmtId="0" fontId="8" fillId="0" borderId="0" applyNumberFormat="0" applyFill="0" applyBorder="0" applyAlignment="0" applyProtection="0"/>
    <xf numFmtId="0" fontId="9" fillId="0" borderId="1" applyNumberFormat="0">
      <alignment horizontal="left" vertical="center"/>
    </xf>
    <xf numFmtId="0" fontId="9" fillId="0" borderId="0" applyNumberFormat="0">
      <alignment horizontal="center" vertical="center"/>
    </xf>
    <xf numFmtId="43" fontId="6" fillId="0" borderId="0" applyFont="0" applyFill="0" applyBorder="0" applyAlignment="0" applyProtection="0"/>
    <xf numFmtId="0" fontId="7" fillId="6" borderId="0" applyNumberFormat="0" applyFon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/>
    <xf numFmtId="1" fontId="0" fillId="0" borderId="0" xfId="0" applyNumberFormat="1"/>
    <xf numFmtId="0" fontId="2" fillId="0" borderId="0" xfId="0" applyFont="1"/>
    <xf numFmtId="165" fontId="0" fillId="0" borderId="0" xfId="0" applyNumberFormat="1"/>
    <xf numFmtId="0" fontId="3" fillId="3" borderId="0" xfId="2"/>
    <xf numFmtId="0" fontId="1" fillId="4" borderId="0" xfId="3"/>
    <xf numFmtId="0" fontId="2" fillId="0" borderId="0" xfId="0" applyFont="1" applyAlignment="1">
      <alignment horizontal="left"/>
    </xf>
    <xf numFmtId="0" fontId="0" fillId="7" borderId="0" xfId="0" applyFill="1"/>
    <xf numFmtId="166" fontId="0" fillId="0" borderId="0" xfId="12" applyNumberFormat="1" applyFont="1"/>
    <xf numFmtId="167" fontId="0" fillId="0" borderId="0" xfId="0" applyNumberFormat="1"/>
    <xf numFmtId="1" fontId="2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3" fillId="2" borderId="0" xfId="1" applyAlignment="1">
      <alignment horizontal="center"/>
    </xf>
    <xf numFmtId="0" fontId="3" fillId="5" borderId="0" xfId="4" applyAlignment="1">
      <alignment horizontal="center"/>
    </xf>
  </cellXfs>
  <cellStyles count="13">
    <cellStyle name="60% - Accent2" xfId="3" builtinId="36"/>
    <cellStyle name="Accent1" xfId="1" builtinId="29"/>
    <cellStyle name="Accent2" xfId="2" builtinId="33"/>
    <cellStyle name="Accent6" xfId="4" builtinId="49"/>
    <cellStyle name="Comma 2" xfId="10" xr:uid="{C13C39B1-90DA-4F28-9E11-A8128E03A82A}"/>
    <cellStyle name="Currency" xfId="12" builtinId="4"/>
    <cellStyle name="Hyperlink 2" xfId="7" xr:uid="{4883D087-650B-4C8D-8376-D614F2CF15DB}"/>
    <cellStyle name="Normal" xfId="0" builtinId="0"/>
    <cellStyle name="Normal 10 4" xfId="6" xr:uid="{BC137C1E-B257-471E-93FC-3566A0EBC9BD}"/>
    <cellStyle name="Notes" xfId="11" xr:uid="{41391778-7CEA-4143-B675-57925A2C03AB}"/>
    <cellStyle name="Table Header" xfId="5" xr:uid="{5BCBF240-B158-466A-920E-E45FAA8763E7}"/>
    <cellStyle name="Table Header 2" xfId="8" xr:uid="{E256F881-D06F-48C0-A8A2-9B8A9206B6ED}"/>
    <cellStyle name="Table Header 3" xfId="9" xr:uid="{CF7B64B1-7EE5-476C-A81E-9838414BBB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Onshore Wind Capex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ATB Advanced</c:v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'Onshore Wind'!$B$12:$B$43</c:f>
              <c:numCache>
                <c:formatCode>General</c:formatCode>
                <c:ptCount val="32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'Onshore Wind'!$F$12:$F$43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F-4B5B-B841-E7E7B8D01DE5}"/>
            </c:ext>
          </c:extLst>
        </c:ser>
        <c:ser>
          <c:idx val="1"/>
          <c:order val="1"/>
          <c:tx>
            <c:v>ATB Moderate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'Onshore Wind'!$B$12:$B$43</c:f>
              <c:numCache>
                <c:formatCode>General</c:formatCode>
                <c:ptCount val="32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'Onshore Wind'!$G$12:$G$43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5F-4B5B-B841-E7E7B8D01DE5}"/>
            </c:ext>
          </c:extLst>
        </c:ser>
        <c:ser>
          <c:idx val="2"/>
          <c:order val="2"/>
          <c:tx>
            <c:v>ATB Conservative</c:v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'Onshore Wind'!$B$12:$B$43</c:f>
              <c:numCache>
                <c:formatCode>General</c:formatCode>
                <c:ptCount val="32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'Onshore Wind'!$H$12:$H$43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5F-4B5B-B841-E7E7B8D01DE5}"/>
            </c:ext>
          </c:extLst>
        </c:ser>
        <c:ser>
          <c:idx val="3"/>
          <c:order val="3"/>
          <c:tx>
            <c:v>BNEF Low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'Onshore Wind'!$B$12:$B$43</c:f>
              <c:numCache>
                <c:formatCode>General</c:formatCode>
                <c:ptCount val="32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'Onshore Wind'!#REF!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5F-4B5B-B841-E7E7B8D01DE5}"/>
            </c:ext>
          </c:extLst>
        </c:ser>
        <c:ser>
          <c:idx val="4"/>
          <c:order val="4"/>
          <c:tx>
            <c:v>BNEF Mid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'Onshore Wind'!$B$12:$B$43</c:f>
              <c:numCache>
                <c:formatCode>General</c:formatCode>
                <c:ptCount val="32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'Onshore Wind'!#REF!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5F-4B5B-B841-E7E7B8D01DE5}"/>
            </c:ext>
          </c:extLst>
        </c:ser>
        <c:ser>
          <c:idx val="5"/>
          <c:order val="5"/>
          <c:tx>
            <c:v>BNEF High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'Onshore Wind'!$B$12:$B$43</c:f>
              <c:numCache>
                <c:formatCode>General</c:formatCode>
                <c:ptCount val="32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'Onshore Wind'!#REF!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85F-4B5B-B841-E7E7B8D01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7507263"/>
        <c:axId val="237520383"/>
      </c:lineChart>
      <c:catAx>
        <c:axId val="237507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20383"/>
        <c:crosses val="autoZero"/>
        <c:auto val="1"/>
        <c:lblAlgn val="ctr"/>
        <c:lblOffset val="100"/>
        <c:noMultiLvlLbl val="0"/>
      </c:catAx>
      <c:valAx>
        <c:axId val="237520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07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Onshore Wind</a:t>
            </a:r>
            <a:r>
              <a:rPr lang="en-US" baseline="0"/>
              <a:t> Normalized Capex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ATB Advanced</c:v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'Onshore Wind'!$I$12:$I$43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'Onshore Wind'!#REF!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04F-4502-AED3-E8F26BE3574C}"/>
            </c:ext>
          </c:extLst>
        </c:ser>
        <c:ser>
          <c:idx val="1"/>
          <c:order val="1"/>
          <c:tx>
            <c:v>ATB Moderate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'Onshore Wind'!$J$12:$J$43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'Onshore Wind'!#REF!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04F-4502-AED3-E8F26BE3574C}"/>
            </c:ext>
          </c:extLst>
        </c:ser>
        <c:ser>
          <c:idx val="2"/>
          <c:order val="2"/>
          <c:tx>
            <c:v>ATB Conservative</c:v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'Onshore Wind'!$K$12:$K$43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'Onshore Wind'!#REF!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04F-4502-AED3-E8F26BE3574C}"/>
            </c:ext>
          </c:extLst>
        </c:ser>
        <c:ser>
          <c:idx val="3"/>
          <c:order val="3"/>
          <c:tx>
            <c:v>BNEF Low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'Onshore Wind'!#REF!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'Onshore Wind'!#REF!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04F-4502-AED3-E8F26BE3574C}"/>
            </c:ext>
          </c:extLst>
        </c:ser>
        <c:ser>
          <c:idx val="4"/>
          <c:order val="4"/>
          <c:tx>
            <c:v>BNEF Mid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'Onshore Wind'!#REF!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'Onshore Wind'!#REF!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04F-4502-AED3-E8F26BE3574C}"/>
            </c:ext>
          </c:extLst>
        </c:ser>
        <c:ser>
          <c:idx val="5"/>
          <c:order val="5"/>
          <c:tx>
            <c:v>BNEF High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'Onshore Wind'!#REF!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'Onshore Wind'!#REF!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F04F-4502-AED3-E8F26BE35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36247"/>
        <c:axId val="45636903"/>
      </c:lineChart>
      <c:catAx>
        <c:axId val="45636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36903"/>
        <c:crosses val="autoZero"/>
        <c:auto val="1"/>
        <c:lblAlgn val="ctr"/>
        <c:lblOffset val="100"/>
        <c:noMultiLvlLbl val="0"/>
      </c:catAx>
      <c:valAx>
        <c:axId val="45636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36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Utility PV</a:t>
            </a:r>
            <a:r>
              <a:rPr lang="en-US" baseline="0"/>
              <a:t> Capex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ATB Advanced</c:v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PV'!$F$40:$F$42</c:f>
              <c:numCache>
                <c:formatCode>0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7C-4C7D-91F4-625E75365B98}"/>
            </c:ext>
          </c:extLst>
        </c:ser>
        <c:ser>
          <c:idx val="1"/>
          <c:order val="1"/>
          <c:tx>
            <c:v>ATB Moderate</c:v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PV'!$G$40:$G$42</c:f>
              <c:numCache>
                <c:formatCode>0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7C-4C7D-91F4-625E75365B98}"/>
            </c:ext>
          </c:extLst>
        </c:ser>
        <c:ser>
          <c:idx val="2"/>
          <c:order val="2"/>
          <c:tx>
            <c:v>ATB Conservative</c:v>
          </c:tx>
          <c:spPr>
            <a:ln w="28575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PV'!$H$40:$H$42</c:f>
              <c:numCache>
                <c:formatCode>0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7C-4C7D-91F4-625E75365B98}"/>
            </c:ext>
          </c:extLst>
        </c:ser>
        <c:ser>
          <c:idx val="3"/>
          <c:order val="3"/>
          <c:tx>
            <c:v>BNEF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PV'!$F$11:$F$39</c:f>
              <c:numCache>
                <c:formatCode>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7C-4C7D-91F4-625E75365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35855"/>
        <c:axId val="14631263"/>
      </c:lineChart>
      <c:catAx>
        <c:axId val="14635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31263"/>
        <c:crosses val="autoZero"/>
        <c:auto val="1"/>
        <c:lblAlgn val="ctr"/>
        <c:lblOffset val="100"/>
        <c:noMultiLvlLbl val="0"/>
      </c:catAx>
      <c:valAx>
        <c:axId val="14631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35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Utility PV Normalized Capex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ATB Advanced</c:v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PV'!$I$40:$I$42</c:f>
              <c:numCache>
                <c:formatCode>0.000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E6-4DF3-85D5-A243960FB48C}"/>
            </c:ext>
          </c:extLst>
        </c:ser>
        <c:ser>
          <c:idx val="1"/>
          <c:order val="1"/>
          <c:tx>
            <c:v>ATB Moderate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PV'!$J$40:$J$42</c:f>
              <c:numCache>
                <c:formatCode>0.000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E6-4DF3-85D5-A243960FB48C}"/>
            </c:ext>
          </c:extLst>
        </c:ser>
        <c:ser>
          <c:idx val="2"/>
          <c:order val="2"/>
          <c:tx>
            <c:v>ATB Conservative</c:v>
          </c:tx>
          <c:spPr>
            <a:ln w="28575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PV'!$K$40:$K$42</c:f>
              <c:numCache>
                <c:formatCode>0.000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E6-4DF3-85D5-A243960FB48C}"/>
            </c:ext>
          </c:extLst>
        </c:ser>
        <c:ser>
          <c:idx val="3"/>
          <c:order val="3"/>
          <c:tx>
            <c:v>BNEF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'Utility PV'!$B$40:$B$42</c:f>
              <c:numCache>
                <c:formatCode>General</c:formatCode>
                <c:ptCount val="3"/>
              </c:numCache>
            </c:numRef>
          </c:cat>
          <c:val>
            <c:numRef>
              <c:f>'Utility PV'!$I$11:$I$39</c:f>
              <c:numCache>
                <c:formatCode>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E6-4DF3-85D5-A243960FB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67303"/>
        <c:axId val="51470583"/>
      </c:lineChart>
      <c:catAx>
        <c:axId val="51467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0583"/>
        <c:crosses val="autoZero"/>
        <c:auto val="1"/>
        <c:lblAlgn val="ctr"/>
        <c:lblOffset val="100"/>
        <c:noMultiLvlLbl val="0"/>
      </c:catAx>
      <c:valAx>
        <c:axId val="51470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67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 Hour Battery</a:t>
            </a:r>
            <a:r>
              <a:rPr lang="en-US" baseline="0"/>
              <a:t> Storage Capex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ATB Advanced</c:v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Storage'!$B$11:$B$39</c:f>
              <c:numCache>
                <c:formatCode>General</c:formatCode>
                <c:ptCount val="29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'Battery Storage'!$F$40:$F$40</c:f>
              <c:numCache>
                <c:formatCode>0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81-4622-A9A1-12BEDD15376A}"/>
            </c:ext>
          </c:extLst>
        </c:ser>
        <c:ser>
          <c:idx val="1"/>
          <c:order val="1"/>
          <c:tx>
            <c:v>ATB Moderate</c:v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Storage'!$B$11:$B$39</c:f>
              <c:numCache>
                <c:formatCode>General</c:formatCode>
                <c:ptCount val="29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'Battery Storage'!$G$40:$G$40</c:f>
              <c:numCache>
                <c:formatCode>0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81-4622-A9A1-12BEDD15376A}"/>
            </c:ext>
          </c:extLst>
        </c:ser>
        <c:ser>
          <c:idx val="2"/>
          <c:order val="2"/>
          <c:tx>
            <c:v>ATB Conservative</c:v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Storage'!$B$11:$B$39</c:f>
              <c:numCache>
                <c:formatCode>General</c:formatCode>
                <c:ptCount val="29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'Battery Storage'!$H$40:$H$40</c:f>
              <c:numCache>
                <c:formatCode>0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81-4622-A9A1-12BEDD15376A}"/>
            </c:ext>
          </c:extLst>
        </c:ser>
        <c:ser>
          <c:idx val="3"/>
          <c:order val="3"/>
          <c:tx>
            <c:v>BNEF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Storage'!$B$11:$B$39</c:f>
              <c:numCache>
                <c:formatCode>General</c:formatCode>
                <c:ptCount val="29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</c:numCache>
            </c:numRef>
          </c:cat>
          <c:val>
            <c:numRef>
              <c:f>'Battery Storage'!$F$11:$F$39</c:f>
              <c:numCache>
                <c:formatCode>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81-4622-A9A1-12BEDD153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7834439"/>
        <c:axId val="237827879"/>
      </c:lineChart>
      <c:catAx>
        <c:axId val="237834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827879"/>
        <c:crosses val="autoZero"/>
        <c:auto val="1"/>
        <c:lblAlgn val="ctr"/>
        <c:lblOffset val="100"/>
        <c:noMultiLvlLbl val="0"/>
      </c:catAx>
      <c:valAx>
        <c:axId val="237827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834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4 Hour Battery Storage Normalized Capex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ATB Advanced</c:v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Storage'!$B$40:$B$40</c:f>
              <c:numCache>
                <c:formatCode>General</c:formatCode>
                <c:ptCount val="1"/>
              </c:numCache>
            </c:numRef>
          </c:cat>
          <c:val>
            <c:numRef>
              <c:f>'Battery Storage'!$I$40:$I$40</c:f>
              <c:numCache>
                <c:formatCode>0.000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B3-4457-B36B-95B07241B428}"/>
            </c:ext>
          </c:extLst>
        </c:ser>
        <c:ser>
          <c:idx val="1"/>
          <c:order val="1"/>
          <c:tx>
            <c:v>ATB Moderate</c:v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Storage'!$B$40:$B$40</c:f>
              <c:numCache>
                <c:formatCode>General</c:formatCode>
                <c:ptCount val="1"/>
              </c:numCache>
            </c:numRef>
          </c:cat>
          <c:val>
            <c:numRef>
              <c:f>'Battery Storage'!$J$40:$J$40</c:f>
              <c:numCache>
                <c:formatCode>0.000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3-4457-B36B-95B07241B428}"/>
            </c:ext>
          </c:extLst>
        </c:ser>
        <c:ser>
          <c:idx val="2"/>
          <c:order val="2"/>
          <c:tx>
            <c:v>ATB Conservative</c:v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Storage'!$B$40:$B$40</c:f>
              <c:numCache>
                <c:formatCode>General</c:formatCode>
                <c:ptCount val="1"/>
              </c:numCache>
            </c:numRef>
          </c:cat>
          <c:val>
            <c:numRef>
              <c:f>'Battery Storage'!$K$40:$K$40</c:f>
              <c:numCache>
                <c:formatCode>0.000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B3-4457-B36B-95B07241B428}"/>
            </c:ext>
          </c:extLst>
        </c:ser>
        <c:ser>
          <c:idx val="3"/>
          <c:order val="3"/>
          <c:tx>
            <c:v>BNEF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'Battery Storage'!$B$40:$B$40</c:f>
              <c:numCache>
                <c:formatCode>General</c:formatCode>
                <c:ptCount val="1"/>
              </c:numCache>
            </c:numRef>
          </c:cat>
          <c:val>
            <c:numRef>
              <c:f>'Battery Storage'!$I$11:$I$39</c:f>
              <c:numCache>
                <c:formatCode>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B3-4457-B36B-95B07241B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193903"/>
        <c:axId val="57189639"/>
      </c:lineChart>
      <c:catAx>
        <c:axId val="57193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89639"/>
        <c:crosses val="autoZero"/>
        <c:auto val="1"/>
        <c:lblAlgn val="ctr"/>
        <c:lblOffset val="100"/>
        <c:noMultiLvlLbl val="0"/>
      </c:catAx>
      <c:valAx>
        <c:axId val="57189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93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Wind - 120m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B2022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comparison'!$E$4:$E$33</c:f>
              <c:numCache>
                <c:formatCode>_("$"* #,##0_);_("$"* \(#,##0\);_("$"* "-"??_);_(@_)</c:formatCode>
                <c:ptCount val="30"/>
                <c:pt idx="0">
                  <c:v>1832.22</c:v>
                </c:pt>
                <c:pt idx="1">
                  <c:v>1860.310816935337</c:v>
                </c:pt>
                <c:pt idx="2">
                  <c:v>1889.5068919009468</c:v>
                </c:pt>
                <c:pt idx="3">
                  <c:v>1920.7454521062043</c:v>
                </c:pt>
                <c:pt idx="4">
                  <c:v>1951.7470535429441</c:v>
                </c:pt>
                <c:pt idx="5">
                  <c:v>1976.2887916810621</c:v>
                </c:pt>
                <c:pt idx="6">
                  <c:v>2001.8784319759293</c:v>
                </c:pt>
                <c:pt idx="7">
                  <c:v>2025.6205774309844</c:v>
                </c:pt>
                <c:pt idx="8">
                  <c:v>2043.6325338659246</c:v>
                </c:pt>
                <c:pt idx="9">
                  <c:v>2063.1870384710141</c:v>
                </c:pt>
                <c:pt idx="10">
                  <c:v>2084.0895279706474</c:v>
                </c:pt>
                <c:pt idx="11">
                  <c:v>2109.1921849178084</c:v>
                </c:pt>
                <c:pt idx="12">
                  <c:v>2135.5431478755163</c:v>
                </c:pt>
                <c:pt idx="13">
                  <c:v>2161.8623695015222</c:v>
                </c:pt>
                <c:pt idx="14">
                  <c:v>2189.6391641215405</c:v>
                </c:pt>
                <c:pt idx="15">
                  <c:v>2220.6496251244635</c:v>
                </c:pt>
                <c:pt idx="16">
                  <c:v>2256.4835066877949</c:v>
                </c:pt>
                <c:pt idx="17">
                  <c:v>2294.4161130410012</c:v>
                </c:pt>
                <c:pt idx="18">
                  <c:v>2330.5975202867885</c:v>
                </c:pt>
                <c:pt idx="19">
                  <c:v>2365.779711078706</c:v>
                </c:pt>
                <c:pt idx="20">
                  <c:v>2406.8380476247994</c:v>
                </c:pt>
                <c:pt idx="21">
                  <c:v>2449.6765722455393</c:v>
                </c:pt>
                <c:pt idx="22">
                  <c:v>2492.6257219115832</c:v>
                </c:pt>
                <c:pt idx="23">
                  <c:v>2539.3513515179352</c:v>
                </c:pt>
                <c:pt idx="24">
                  <c:v>2583.7484327984225</c:v>
                </c:pt>
                <c:pt idx="25">
                  <c:v>2633.0106184881024</c:v>
                </c:pt>
                <c:pt idx="26">
                  <c:v>2682.2084424834238</c:v>
                </c:pt>
                <c:pt idx="27">
                  <c:v>2734.2838473088473</c:v>
                </c:pt>
                <c:pt idx="28">
                  <c:v>2785.9662242971635</c:v>
                </c:pt>
                <c:pt idx="29">
                  <c:v>2838.7645164352439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C-4A25-99D2-1D093E38196B}"/>
            </c:ext>
          </c:extLst>
        </c:ser>
        <c:ser>
          <c:idx val="1"/>
          <c:order val="1"/>
          <c:tx>
            <c:v>B2023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comparison'!$F$4:$F$33</c:f>
              <c:numCache>
                <c:formatCode>_("$"* #,##0_);_("$"* \(#,##0\);_("$"* "-"??_);_(@_)</c:formatCode>
                <c:ptCount val="30"/>
                <c:pt idx="1">
                  <c:v>1784.2965835199998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4C-4A25-99D2-1D093E381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5616576"/>
        <c:axId val="1785617824"/>
      </c:lineChart>
      <c:dateAx>
        <c:axId val="178561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7824"/>
        <c:crosses val="autoZero"/>
        <c:auto val="0"/>
        <c:lblOffset val="100"/>
        <c:baseTimeUnit val="days"/>
        <c:majorUnit val="1"/>
        <c:majorTimeUnit val="days"/>
      </c:dateAx>
      <c:valAx>
        <c:axId val="178561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4hr</a:t>
            </a:r>
            <a:r>
              <a:rPr lang="en-US" baseline="0"/>
              <a:t> Battery Cost Curve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B2023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comparison'!$Q$4:$Q$33</c:f>
              <c:numCache>
                <c:formatCode>_("$"* #,##0_);_("$"* \(#,##0\);_("$"* "-"??_);_(@_)</c:formatCode>
                <c:ptCount val="30"/>
                <c:pt idx="0">
                  <c:v>1366.6180297620206</c:v>
                </c:pt>
                <c:pt idx="1">
                  <c:v>1279.1544758572516</c:v>
                </c:pt>
                <c:pt idx="2">
                  <c:v>1188.9740853093153</c:v>
                </c:pt>
                <c:pt idx="3">
                  <c:v>1150.8188260262073</c:v>
                </c:pt>
                <c:pt idx="4">
                  <c:v>1111.3621805624518</c:v>
                </c:pt>
                <c:pt idx="5">
                  <c:v>1070.5751885358097</c:v>
                </c:pt>
                <c:pt idx="6">
                  <c:v>1028.4283337450315</c:v>
                </c:pt>
                <c:pt idx="7">
                  <c:v>984.89153428315876</c:v>
                </c:pt>
                <c:pt idx="8">
                  <c:v>998.68001576312315</c:v>
                </c:pt>
                <c:pt idx="9">
                  <c:v>953.09321033770061</c:v>
                </c:pt>
                <c:pt idx="10">
                  <c:v>906.03423307727667</c:v>
                </c:pt>
                <c:pt idx="11">
                  <c:v>918.71871234035859</c:v>
                </c:pt>
                <c:pt idx="12">
                  <c:v>869.47538935891544</c:v>
                </c:pt>
                <c:pt idx="13">
                  <c:v>881.64804480994042</c:v>
                </c:pt>
                <c:pt idx="14">
                  <c:v>893.9911174372794</c:v>
                </c:pt>
                <c:pt idx="15">
                  <c:v>906.50699308140179</c:v>
                </c:pt>
                <c:pt idx="16">
                  <c:v>853.54108448564557</c:v>
                </c:pt>
                <c:pt idx="17">
                  <c:v>865.49065966844466</c:v>
                </c:pt>
                <c:pt idx="18">
                  <c:v>877.60752890380286</c:v>
                </c:pt>
                <c:pt idx="19">
                  <c:v>889.89403430845618</c:v>
                </c:pt>
                <c:pt idx="20">
                  <c:v>902.35255078877458</c:v>
                </c:pt>
                <c:pt idx="21">
                  <c:v>914.9854864998174</c:v>
                </c:pt>
                <c:pt idx="22">
                  <c:v>927.79528331081497</c:v>
                </c:pt>
                <c:pt idx="23">
                  <c:v>940.78441727716654</c:v>
                </c:pt>
                <c:pt idx="24">
                  <c:v>953.955399119047</c:v>
                </c:pt>
                <c:pt idx="25">
                  <c:v>967.31077470671391</c:v>
                </c:pt>
                <c:pt idx="26">
                  <c:v>980.85312555260771</c:v>
                </c:pt>
                <c:pt idx="27">
                  <c:v>994.58506931034435</c:v>
                </c:pt>
                <c:pt idx="28">
                  <c:v>1008.5092602806892</c:v>
                </c:pt>
                <c:pt idx="29">
                  <c:v>1008.5092602806892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B-442A-B77F-123A0F9555E9}"/>
            </c:ext>
          </c:extLst>
        </c:ser>
        <c:ser>
          <c:idx val="1"/>
          <c:order val="1"/>
          <c:tx>
            <c:v>B2024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comparison'!$R$4:$R$33</c:f>
              <c:numCache>
                <c:formatCode>_("$"* #,##0_);_("$"* \(#,##0\);_("$"* "-"??_);_(@_)</c:formatCode>
                <c:ptCount val="30"/>
                <c:pt idx="1">
                  <c:v>1734.5546717873601</c:v>
                </c:pt>
                <c:pt idx="2">
                  <c:v>1566.0820561261362</c:v>
                </c:pt>
                <c:pt idx="3">
                  <c:v>1490.7644515526752</c:v>
                </c:pt>
                <c:pt idx="4">
                  <c:v>1372.0760793884954</c:v>
                </c:pt>
                <c:pt idx="5">
                  <c:v>1251.3159219218667</c:v>
                </c:pt>
                <c:pt idx="6">
                  <c:v>1207.2120919237032</c:v>
                </c:pt>
                <c:pt idx="7">
                  <c:v>1169.3295014153973</c:v>
                </c:pt>
                <c:pt idx="8">
                  <c:v>1139.8450551110168</c:v>
                </c:pt>
                <c:pt idx="9">
                  <c:v>1114.6437750936677</c:v>
                </c:pt>
                <c:pt idx="10">
                  <c:v>1092.9473602633241</c:v>
                </c:pt>
                <c:pt idx="11">
                  <c:v>1034.3653817532099</c:v>
                </c:pt>
                <c:pt idx="12">
                  <c:v>1048.846497097755</c:v>
                </c:pt>
                <c:pt idx="13">
                  <c:v>987.56389462447203</c:v>
                </c:pt>
                <c:pt idx="14">
                  <c:v>962.8747972588601</c:v>
                </c:pt>
                <c:pt idx="15">
                  <c:v>976.35504442048432</c:v>
                </c:pt>
                <c:pt idx="16">
                  <c:v>990.02401504237127</c:v>
                </c:pt>
                <c:pt idx="17">
                  <c:v>963.72897720284595</c:v>
                </c:pt>
                <c:pt idx="18">
                  <c:v>936.50363359686582</c:v>
                </c:pt>
                <c:pt idx="19">
                  <c:v>949.61468446722211</c:v>
                </c:pt>
                <c:pt idx="20">
                  <c:v>962.90929004976329</c:v>
                </c:pt>
                <c:pt idx="21">
                  <c:v>976.39002011045989</c:v>
                </c:pt>
                <c:pt idx="22">
                  <c:v>990.05948039200644</c:v>
                </c:pt>
                <c:pt idx="23">
                  <c:v>1003.9203131174945</c:v>
                </c:pt>
                <c:pt idx="24">
                  <c:v>1017.9751975011396</c:v>
                </c:pt>
                <c:pt idx="25">
                  <c:v>1032.2268502661557</c:v>
                </c:pt>
                <c:pt idx="26">
                  <c:v>1046.6780261698821</c:v>
                </c:pt>
                <c:pt idx="27">
                  <c:v>1061.3315185362603</c:v>
                </c:pt>
                <c:pt idx="28">
                  <c:v>1076.1901597957681</c:v>
                </c:pt>
                <c:pt idx="29">
                  <c:v>1091.2568220329088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9B-442A-B77F-123A0F955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5616576"/>
        <c:axId val="1785617824"/>
      </c:lineChart>
      <c:dateAx>
        <c:axId val="178561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 algn="ctr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7824"/>
        <c:crosses val="autoZero"/>
        <c:auto val="0"/>
        <c:lblOffset val="100"/>
        <c:baseTimeUnit val="days"/>
        <c:majorUnit val="1"/>
        <c:majorTimeUnit val="days"/>
      </c:dateAx>
      <c:valAx>
        <c:axId val="178561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Nominal $/kW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6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Solar Tracker Cost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B2023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comparison'!$K$4:$K$33</c:f>
              <c:numCache>
                <c:formatCode>_("$"* #,##0_);_("$"* \(#,##0\);_("$"* "-"??_);_(@_)</c:formatCode>
                <c:ptCount val="30"/>
                <c:pt idx="0">
                  <c:v>1465.3889200000001</c:v>
                </c:pt>
                <c:pt idx="1">
                  <c:v>1371.6774170653707</c:v>
                </c:pt>
                <c:pt idx="2">
                  <c:v>1313.1871328555553</c:v>
                </c:pt>
                <c:pt idx="3">
                  <c:v>1282.6021303441908</c:v>
                </c:pt>
                <c:pt idx="4">
                  <c:v>1264.8132708179585</c:v>
                </c:pt>
                <c:pt idx="5">
                  <c:v>1246.6567579745808</c:v>
                </c:pt>
                <c:pt idx="6">
                  <c:v>1228.1205903194111</c:v>
                </c:pt>
                <c:pt idx="7">
                  <c:v>1161.0098388545396</c:v>
                </c:pt>
                <c:pt idx="8">
                  <c:v>1091.7792747129486</c:v>
                </c:pt>
                <c:pt idx="9">
                  <c:v>1005.1050993370511</c:v>
                </c:pt>
                <c:pt idx="10">
                  <c:v>991.02832459581714</c:v>
                </c:pt>
                <c:pt idx="11">
                  <c:v>977.27361688961662</c:v>
                </c:pt>
                <c:pt idx="12">
                  <c:v>963.80309248621529</c:v>
                </c:pt>
                <c:pt idx="13">
                  <c:v>951.54333362707541</c:v>
                </c:pt>
                <c:pt idx="14">
                  <c:v>939.26292027007059</c:v>
                </c:pt>
                <c:pt idx="15">
                  <c:v>928.4909268787776</c:v>
                </c:pt>
                <c:pt idx="16">
                  <c:v>917.59289828854264</c:v>
                </c:pt>
                <c:pt idx="17">
                  <c:v>907.85277628102983</c:v>
                </c:pt>
                <c:pt idx="18">
                  <c:v>897.75678191081363</c:v>
                </c:pt>
                <c:pt idx="19">
                  <c:v>888.83393598349539</c:v>
                </c:pt>
                <c:pt idx="20">
                  <c:v>880.40722757466949</c:v>
                </c:pt>
                <c:pt idx="21">
                  <c:v>872.33829417207903</c:v>
                </c:pt>
                <c:pt idx="22">
                  <c:v>865.1388407504113</c:v>
                </c:pt>
                <c:pt idx="23">
                  <c:v>857.23241619837415</c:v>
                </c:pt>
                <c:pt idx="24">
                  <c:v>850.05492884686907</c:v>
                </c:pt>
                <c:pt idx="25">
                  <c:v>842.63108632236572</c:v>
                </c:pt>
                <c:pt idx="26">
                  <c:v>836.25530670736441</c:v>
                </c:pt>
                <c:pt idx="27">
                  <c:v>830.42841764249363</c:v>
                </c:pt>
                <c:pt idx="28">
                  <c:v>824.75531296314955</c:v>
                </c:pt>
                <c:pt idx="29">
                  <c:v>824.75531296314955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53-489D-A785-81F62CD96007}"/>
            </c:ext>
          </c:extLst>
        </c:ser>
        <c:ser>
          <c:idx val="1"/>
          <c:order val="1"/>
          <c:tx>
            <c:v>B2024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comparison'!$L$4:$L$33</c:f>
              <c:numCache>
                <c:formatCode>_("$"* #,##0_);_("$"* \(#,##0\);_("$"* "-"??_);_(@_)</c:formatCode>
                <c:ptCount val="30"/>
                <c:pt idx="1">
                  <c:v>1487.1732</c:v>
                </c:pt>
                <c:pt idx="2">
                  <c:v>1390.7052317600003</c:v>
                </c:pt>
                <c:pt idx="3">
                  <c:v>1257.2645514499202</c:v>
                </c:pt>
                <c:pt idx="4">
                  <c:v>1240.4104104358889</c:v>
                </c:pt>
                <c:pt idx="5">
                  <c:v>1205.3688163410752</c:v>
                </c:pt>
                <c:pt idx="6">
                  <c:v>1169.1029371711609</c:v>
                </c:pt>
                <c:pt idx="7">
                  <c:v>1095.6620162997726</c:v>
                </c:pt>
                <c:pt idx="8">
                  <c:v>1019.9356054683002</c:v>
                </c:pt>
                <c:pt idx="9">
                  <c:v>960.34222509165238</c:v>
                </c:pt>
                <c:pt idx="10">
                  <c:v>880.15364929649945</c:v>
                </c:pt>
                <c:pt idx="11">
                  <c:v>873.48695356991323</c:v>
                </c:pt>
                <c:pt idx="12">
                  <c:v>847.206389575549</c:v>
                </c:pt>
                <c:pt idx="13">
                  <c:v>839.54302268802451</c:v>
                </c:pt>
                <c:pt idx="14">
                  <c:v>851.29662500565701</c:v>
                </c:pt>
                <c:pt idx="15">
                  <c:v>843.14001548234717</c:v>
                </c:pt>
                <c:pt idx="16">
                  <c:v>834.58816675388346</c:v>
                </c:pt>
                <c:pt idx="17">
                  <c:v>825.63161081798819</c:v>
                </c:pt>
                <c:pt idx="18">
                  <c:v>816.26069203520422</c:v>
                </c:pt>
                <c:pt idx="19">
                  <c:v>806.4655637307817</c:v>
                </c:pt>
                <c:pt idx="20">
                  <c:v>817.75608162301273</c:v>
                </c:pt>
                <c:pt idx="21">
                  <c:v>807.38349132453129</c:v>
                </c:pt>
                <c:pt idx="22">
                  <c:v>796.5601883056944</c:v>
                </c:pt>
                <c:pt idx="23">
                  <c:v>807.71203094197415</c:v>
                </c:pt>
                <c:pt idx="24">
                  <c:v>796.26944383696298</c:v>
                </c:pt>
                <c:pt idx="25">
                  <c:v>784.34815273494689</c:v>
                </c:pt>
                <c:pt idx="26">
                  <c:v>795.32902687323622</c:v>
                </c:pt>
                <c:pt idx="27">
                  <c:v>782.74411462447733</c:v>
                </c:pt>
                <c:pt idx="28">
                  <c:v>793.7025322292202</c:v>
                </c:pt>
                <c:pt idx="29">
                  <c:v>804.81436768042931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53-489D-A785-81F62CD96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5616576"/>
        <c:axId val="1785617824"/>
      </c:lineChart>
      <c:dateAx>
        <c:axId val="178561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in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7824"/>
        <c:crosses val="autoZero"/>
        <c:auto val="0"/>
        <c:lblOffset val="100"/>
        <c:baseTimeUnit val="days"/>
        <c:majorUnit val="1"/>
        <c:majorTimeUnit val="days"/>
      </c:dateAx>
      <c:valAx>
        <c:axId val="178561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Nominal $/kW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6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Wind - 120m (Real 2022$)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B2022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comparison'!$AX$4:$AX$33</c:f>
              <c:numCache>
                <c:formatCode>General</c:formatCode>
                <c:ptCount val="30"/>
                <c:pt idx="0">
                  <c:v>1832.22</c:v>
                </c:pt>
                <c:pt idx="1">
                  <c:v>1820.2649872165725</c:v>
                </c:pt>
                <c:pt idx="2">
                  <c:v>1809.0338309643296</c:v>
                </c:pt>
                <c:pt idx="3">
                  <c:v>1799.3561233312628</c:v>
                </c:pt>
                <c:pt idx="4">
                  <c:v>1789.0395815542249</c:v>
                </c:pt>
                <c:pt idx="5">
                  <c:v>1772.5395271044299</c:v>
                </c:pt>
                <c:pt idx="6">
                  <c:v>1756.8404643808187</c:v>
                </c:pt>
                <c:pt idx="7">
                  <c:v>1739.4094675040183</c:v>
                </c:pt>
                <c:pt idx="8">
                  <c:v>1717.1002105811247</c:v>
                </c:pt>
                <c:pt idx="9">
                  <c:v>1696.2135905866628</c:v>
                </c:pt>
                <c:pt idx="10">
                  <c:v>1676.514883878697</c:v>
                </c:pt>
                <c:pt idx="11">
                  <c:v>1660.1842892640927</c:v>
                </c:pt>
                <c:pt idx="12">
                  <c:v>1644.7413120900228</c:v>
                </c:pt>
                <c:pt idx="13">
                  <c:v>1629.1699714471506</c:v>
                </c:pt>
                <c:pt idx="14">
                  <c:v>1614.5816454798505</c:v>
                </c:pt>
                <c:pt idx="15">
                  <c:v>1602.1995441525753</c:v>
                </c:pt>
                <c:pt idx="16">
                  <c:v>1593.0075374259015</c:v>
                </c:pt>
                <c:pt idx="17">
                  <c:v>1584.9185751772059</c:v>
                </c:pt>
                <c:pt idx="18">
                  <c:v>1575.25604781946</c:v>
                </c:pt>
                <c:pt idx="19">
                  <c:v>1564.614255215361</c:v>
                </c:pt>
                <c:pt idx="20">
                  <c:v>1557.5032167329207</c:v>
                </c:pt>
                <c:pt idx="21">
                  <c:v>1551.1004970557942</c:v>
                </c:pt>
                <c:pt idx="22">
                  <c:v>1544.3202447113165</c:v>
                </c:pt>
                <c:pt idx="23">
                  <c:v>1539.4025152370955</c:v>
                </c:pt>
                <c:pt idx="24">
                  <c:v>1532.5996676439904</c:v>
                </c:pt>
                <c:pt idx="25">
                  <c:v>1528.2000711906405</c:v>
                </c:pt>
                <c:pt idx="26">
                  <c:v>1523.2431521238987</c:v>
                </c:pt>
                <c:pt idx="27">
                  <c:v>1519.3905128641536</c:v>
                </c:pt>
                <c:pt idx="28">
                  <c:v>1514.7841931269229</c:v>
                </c:pt>
                <c:pt idx="29">
                  <c:v>1510.2658069566316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A7-4B70-8C92-753B7DF80541}"/>
            </c:ext>
          </c:extLst>
        </c:ser>
        <c:ser>
          <c:idx val="1"/>
          <c:order val="1"/>
          <c:tx>
            <c:v>B2023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'B2024vB2023 comparison'!$A$4:$A$33</c:f>
              <c:numCache>
                <c:formatCode>General</c:formatCode>
                <c:ptCount val="3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</c:numCache>
            </c:numRef>
          </c:cat>
          <c:val>
            <c:numRef>
              <c:f>'B2024vB2023 comparison'!$AW$4:$AW$33</c:f>
              <c:numCache>
                <c:formatCode>General</c:formatCode>
                <c:ptCount val="30"/>
                <c:pt idx="1">
                  <c:v>1784.2965835199998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A7-4B70-8C92-753B7DF80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5616576"/>
        <c:axId val="1785617824"/>
      </c:lineChart>
      <c:dateAx>
        <c:axId val="178561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7824"/>
        <c:crosses val="autoZero"/>
        <c:auto val="0"/>
        <c:lblOffset val="100"/>
        <c:baseTimeUnit val="days"/>
        <c:majorUnit val="1"/>
        <c:majorTimeUnit val="days"/>
      </c:dateAx>
      <c:valAx>
        <c:axId val="178561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6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NREL - Conservative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'Battery Storage'!#REF!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908-48E7-8A13-6DA7EC32DEAE}"/>
            </c:ext>
          </c:extLst>
        </c:ser>
        <c:ser>
          <c:idx val="1"/>
          <c:order val="1"/>
          <c:tx>
            <c:v>NREL - Moderate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'Battery Storage'!#REF!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908-48E7-8A13-6DA7EC32DEAE}"/>
            </c:ext>
          </c:extLst>
        </c:ser>
        <c:ser>
          <c:idx val="2"/>
          <c:order val="2"/>
          <c:tx>
            <c:v>NREL - Advanced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'Battery Storage'!#REF!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7908-48E7-8A13-6DA7EC32DEAE}"/>
            </c:ext>
          </c:extLst>
        </c:ser>
        <c:ser>
          <c:idx val="3"/>
          <c:order val="3"/>
          <c:tx>
            <c:v>MPC Reference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'B2024vB2023 comparison'!$R$5:$R$33</c:f>
              <c:numCache>
                <c:formatCode>_("$"* #,##0_);_("$"* \(#,##0\);_("$"* "-"??_);_(@_)</c:formatCode>
                <c:ptCount val="29"/>
                <c:pt idx="0">
                  <c:v>1734.5546717873601</c:v>
                </c:pt>
                <c:pt idx="1">
                  <c:v>1566.0820561261362</c:v>
                </c:pt>
                <c:pt idx="2">
                  <c:v>1490.7644515526752</c:v>
                </c:pt>
                <c:pt idx="3">
                  <c:v>1372.0760793884954</c:v>
                </c:pt>
                <c:pt idx="4">
                  <c:v>1251.3159219218667</c:v>
                </c:pt>
                <c:pt idx="5">
                  <c:v>1207.2120919237032</c:v>
                </c:pt>
                <c:pt idx="6">
                  <c:v>1169.3295014153973</c:v>
                </c:pt>
                <c:pt idx="7">
                  <c:v>1139.8450551110168</c:v>
                </c:pt>
                <c:pt idx="8">
                  <c:v>1114.6437750936677</c:v>
                </c:pt>
                <c:pt idx="9">
                  <c:v>1092.9473602633241</c:v>
                </c:pt>
                <c:pt idx="10">
                  <c:v>1034.3653817532099</c:v>
                </c:pt>
                <c:pt idx="11">
                  <c:v>1048.846497097755</c:v>
                </c:pt>
                <c:pt idx="12">
                  <c:v>987.56389462447203</c:v>
                </c:pt>
                <c:pt idx="13">
                  <c:v>962.8747972588601</c:v>
                </c:pt>
                <c:pt idx="14">
                  <c:v>976.35504442048432</c:v>
                </c:pt>
                <c:pt idx="15">
                  <c:v>990.02401504237127</c:v>
                </c:pt>
                <c:pt idx="16">
                  <c:v>963.72897720284595</c:v>
                </c:pt>
                <c:pt idx="17">
                  <c:v>936.50363359686582</c:v>
                </c:pt>
                <c:pt idx="18">
                  <c:v>949.61468446722211</c:v>
                </c:pt>
                <c:pt idx="19">
                  <c:v>962.90929004976329</c:v>
                </c:pt>
                <c:pt idx="20">
                  <c:v>976.39002011045989</c:v>
                </c:pt>
                <c:pt idx="21">
                  <c:v>990.05948039200644</c:v>
                </c:pt>
                <c:pt idx="22">
                  <c:v>1003.9203131174945</c:v>
                </c:pt>
                <c:pt idx="23">
                  <c:v>1017.9751975011396</c:v>
                </c:pt>
                <c:pt idx="24">
                  <c:v>1032.2268502661557</c:v>
                </c:pt>
                <c:pt idx="25">
                  <c:v>1046.6780261698821</c:v>
                </c:pt>
                <c:pt idx="26">
                  <c:v>1061.3315185362603</c:v>
                </c:pt>
                <c:pt idx="27">
                  <c:v>1076.1901597957681</c:v>
                </c:pt>
                <c:pt idx="28">
                  <c:v>1091.2568220329088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08-48E7-8A13-6DA7EC32D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606207"/>
        <c:axId val="2035606623"/>
      </c:lineChart>
      <c:catAx>
        <c:axId val="203560620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606623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203560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Capital Costs ($/kW) in 2022$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60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NREL - Conservative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'Utility PV'!#REF!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9AE-469D-ABDD-9C2FF5C7B1E3}"/>
            </c:ext>
          </c:extLst>
        </c:ser>
        <c:ser>
          <c:idx val="1"/>
          <c:order val="1"/>
          <c:tx>
            <c:v>NREL - Moderate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'Utility PV'!#REF!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9AE-469D-ABDD-9C2FF5C7B1E3}"/>
            </c:ext>
          </c:extLst>
        </c:ser>
        <c:ser>
          <c:idx val="2"/>
          <c:order val="2"/>
          <c:tx>
            <c:v>NREL - Advanced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'Utility PV'!#REF!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69AE-469D-ABDD-9C2FF5C7B1E3}"/>
            </c:ext>
          </c:extLst>
        </c:ser>
        <c:ser>
          <c:idx val="3"/>
          <c:order val="3"/>
          <c:tx>
            <c:v>MPC Reference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'B2024vB2023 comparison'!$L$5:$L$33</c:f>
              <c:numCache>
                <c:formatCode>_("$"* #,##0_);_("$"* \(#,##0\);_("$"* "-"??_);_(@_)</c:formatCode>
                <c:ptCount val="29"/>
                <c:pt idx="0">
                  <c:v>1487.1732</c:v>
                </c:pt>
                <c:pt idx="1">
                  <c:v>1390.7052317600003</c:v>
                </c:pt>
                <c:pt idx="2">
                  <c:v>1257.2645514499202</c:v>
                </c:pt>
                <c:pt idx="3">
                  <c:v>1240.4104104358889</c:v>
                </c:pt>
                <c:pt idx="4">
                  <c:v>1205.3688163410752</c:v>
                </c:pt>
                <c:pt idx="5">
                  <c:v>1169.1029371711609</c:v>
                </c:pt>
                <c:pt idx="6">
                  <c:v>1095.6620162997726</c:v>
                </c:pt>
                <c:pt idx="7">
                  <c:v>1019.9356054683002</c:v>
                </c:pt>
                <c:pt idx="8">
                  <c:v>960.34222509165238</c:v>
                </c:pt>
                <c:pt idx="9">
                  <c:v>880.15364929649945</c:v>
                </c:pt>
                <c:pt idx="10">
                  <c:v>873.48695356991323</c:v>
                </c:pt>
                <c:pt idx="11">
                  <c:v>847.206389575549</c:v>
                </c:pt>
                <c:pt idx="12">
                  <c:v>839.54302268802451</c:v>
                </c:pt>
                <c:pt idx="13">
                  <c:v>851.29662500565701</c:v>
                </c:pt>
                <c:pt idx="14">
                  <c:v>843.14001548234717</c:v>
                </c:pt>
                <c:pt idx="15">
                  <c:v>834.58816675388346</c:v>
                </c:pt>
                <c:pt idx="16">
                  <c:v>825.63161081798819</c:v>
                </c:pt>
                <c:pt idx="17">
                  <c:v>816.26069203520422</c:v>
                </c:pt>
                <c:pt idx="18">
                  <c:v>806.4655637307817</c:v>
                </c:pt>
                <c:pt idx="19">
                  <c:v>817.75608162301273</c:v>
                </c:pt>
                <c:pt idx="20">
                  <c:v>807.38349132453129</c:v>
                </c:pt>
                <c:pt idx="21">
                  <c:v>796.5601883056944</c:v>
                </c:pt>
                <c:pt idx="22">
                  <c:v>807.71203094197415</c:v>
                </c:pt>
                <c:pt idx="23">
                  <c:v>796.26944383696298</c:v>
                </c:pt>
                <c:pt idx="24">
                  <c:v>784.34815273494689</c:v>
                </c:pt>
                <c:pt idx="25">
                  <c:v>795.32902687323622</c:v>
                </c:pt>
                <c:pt idx="26">
                  <c:v>782.74411462447733</c:v>
                </c:pt>
                <c:pt idx="27">
                  <c:v>793.7025322292202</c:v>
                </c:pt>
                <c:pt idx="28">
                  <c:v>804.81436768042931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AE-469D-ABDD-9C2FF5C7B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606207"/>
        <c:axId val="2035606623"/>
      </c:lineChart>
      <c:catAx>
        <c:axId val="203560620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606623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203560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Capital Costs ($/kW) in 2022$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60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NREL - Conservative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'Onshore Wind'!$H$12:$H$40</c:f>
              <c:numCache>
                <c:formatCode>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F48-4B8B-8F6C-0A5E30378C65}"/>
            </c:ext>
          </c:extLst>
        </c:ser>
        <c:ser>
          <c:idx val="1"/>
          <c:order val="1"/>
          <c:tx>
            <c:v>NREL - Moderate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'Onshore Wind'!$G$12:$G$40</c:f>
              <c:numCache>
                <c:formatCode>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F48-4B8B-8F6C-0A5E30378C65}"/>
            </c:ext>
          </c:extLst>
        </c:ser>
        <c:ser>
          <c:idx val="2"/>
          <c:order val="2"/>
          <c:tx>
            <c:v>NREL - Advanced</c:v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'Onshore Wind'!$F$12:$F$40</c:f>
              <c:numCache>
                <c:formatCode>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'Battery Storage'!#REF!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8F48-4B8B-8F6C-0A5E30378C65}"/>
            </c:ext>
          </c:extLst>
        </c:ser>
        <c:ser>
          <c:idx val="3"/>
          <c:order val="3"/>
          <c:tx>
            <c:v>MPC Reference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'B2024vB2023 comparison'!$F$5:$F$33</c:f>
              <c:numCache>
                <c:formatCode>_("$"* #,##0_);_("$"* \(#,##0\);_("$"* "-"??_);_(@_)</c:formatCode>
                <c:ptCount val="29"/>
                <c:pt idx="0">
                  <c:v>1784.2965835199998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48-4B8B-8F6C-0A5E30378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606207"/>
        <c:axId val="2035606623"/>
      </c:lineChart>
      <c:catAx>
        <c:axId val="203560620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606623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203560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Capital Costs ($/kW) in 2022$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60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232019</xdr:colOff>
      <xdr:row>1</xdr:row>
      <xdr:rowOff>97692</xdr:rowOff>
    </xdr:from>
    <xdr:to>
      <xdr:col>9</xdr:col>
      <xdr:colOff>298694</xdr:colOff>
      <xdr:row>20</xdr:row>
      <xdr:rowOff>121506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4F0F29-FD8D-47D2-875D-E4C253443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219808</xdr:colOff>
      <xdr:row>21</xdr:row>
      <xdr:rowOff>146538</xdr:rowOff>
    </xdr:from>
    <xdr:to>
      <xdr:col>9</xdr:col>
      <xdr:colOff>104531</xdr:colOff>
      <xdr:row>41</xdr:row>
      <xdr:rowOff>3542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DFC49D-2651-43D3-A009-67FF65AA1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586153</xdr:colOff>
      <xdr:row>1</xdr:row>
      <xdr:rowOff>109903</xdr:rowOff>
    </xdr:from>
    <xdr:to>
      <xdr:col>20</xdr:col>
      <xdr:colOff>24422</xdr:colOff>
      <xdr:row>20</xdr:row>
      <xdr:rowOff>109904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06F806B-1D4E-4126-9FD8-F8D2CA225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573942</xdr:colOff>
      <xdr:row>21</xdr:row>
      <xdr:rowOff>146538</xdr:rowOff>
    </xdr:from>
    <xdr:to>
      <xdr:col>18</xdr:col>
      <xdr:colOff>317499</xdr:colOff>
      <xdr:row>40</xdr:row>
      <xdr:rowOff>170961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CA2C992-8083-407C-9E04-351E17A98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305289</xdr:colOff>
      <xdr:row>1</xdr:row>
      <xdr:rowOff>97692</xdr:rowOff>
    </xdr:from>
    <xdr:to>
      <xdr:col>30</xdr:col>
      <xdr:colOff>85481</xdr:colOff>
      <xdr:row>20</xdr:row>
      <xdr:rowOff>73270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1C4AAE7-53F7-433F-9E86-AAD8B7B1D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36634</xdr:colOff>
      <xdr:row>21</xdr:row>
      <xdr:rowOff>149224</xdr:rowOff>
    </xdr:from>
    <xdr:to>
      <xdr:col>29</xdr:col>
      <xdr:colOff>85481</xdr:colOff>
      <xdr:row>41</xdr:row>
      <xdr:rowOff>36634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9EBCC66-58D4-48CF-83BE-C45E294A55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193390</xdr:colOff>
      <xdr:row>42</xdr:row>
      <xdr:rowOff>178405</xdr:rowOff>
    </xdr:from>
    <xdr:to>
      <xdr:col>9</xdr:col>
      <xdr:colOff>587079</xdr:colOff>
      <xdr:row>62</xdr:row>
      <xdr:rowOff>19772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75F7567F-9833-4993-A7DD-866F408916F8}"/>
            </a:ext>
            <a:ext uri="{147F2762-F138-4A5C-976F-8EAC2B608ADB}">
              <a16:predDERef xmlns:a16="http://schemas.microsoft.com/office/drawing/2014/main" pred="{F961D945-D305-4421-A9DA-5BEABF457F4C}"/>
            </a:ext>
          </a:extLst>
        </xdr:cNvPr>
        <xdr:cNvSpPr/>
      </xdr:nvSpPr>
      <xdr:spPr>
        <a:xfrm>
          <a:off x="1688815" y="8179405"/>
          <a:ext cx="5775314" cy="3651367"/>
        </a:xfrm>
        <a:prstGeom prst="rect">
          <a:avLst/>
        </a:prstGeom>
        <a:solidFill>
          <a:sysClr val="window" lastClr="FFFFFF"/>
        </a:solidFill>
        <a:ln w="76200"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3600" b="1">
              <a:solidFill>
                <a:sysClr val="windowText" lastClr="000000"/>
              </a:solidFill>
            </a:rPr>
            <a:t>REDACTED</a:t>
          </a:r>
        </a:p>
      </xdr:txBody>
    </xdr:sp>
    <xdr:clientData/>
  </xdr:twoCellAnchor>
  <xdr:twoCellAnchor>
    <xdr:from>
      <xdr:col>2</xdr:col>
      <xdr:colOff>133350</xdr:colOff>
      <xdr:row>75</xdr:row>
      <xdr:rowOff>57150</xdr:rowOff>
    </xdr:from>
    <xdr:to>
      <xdr:col>9</xdr:col>
      <xdr:colOff>527039</xdr:colOff>
      <xdr:row>94</xdr:row>
      <xdr:rowOff>89017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BA5EEA0-8FDD-4A49-92ED-E11AFCF4C0CF}"/>
            </a:ext>
            <a:ext uri="{147F2762-F138-4A5C-976F-8EAC2B608ADB}">
              <a16:predDERef xmlns:a16="http://schemas.microsoft.com/office/drawing/2014/main" pred="{F961D945-D305-4421-A9DA-5BEABF457F4C}"/>
            </a:ext>
          </a:extLst>
        </xdr:cNvPr>
        <xdr:cNvSpPr/>
      </xdr:nvSpPr>
      <xdr:spPr>
        <a:xfrm>
          <a:off x="1628775" y="14344650"/>
          <a:ext cx="5775314" cy="3651367"/>
        </a:xfrm>
        <a:prstGeom prst="rect">
          <a:avLst/>
        </a:prstGeom>
        <a:solidFill>
          <a:sysClr val="window" lastClr="FFFFFF"/>
        </a:solidFill>
        <a:ln w="76200"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3600" b="1">
              <a:solidFill>
                <a:sysClr val="windowText" lastClr="000000"/>
              </a:solidFill>
            </a:rPr>
            <a:t>REDACTED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128429</xdr:colOff>
      <xdr:row>40</xdr:row>
      <xdr:rowOff>160532</xdr:rowOff>
    </xdr:from>
    <xdr:to>
      <xdr:col>9</xdr:col>
      <xdr:colOff>607736</xdr:colOff>
      <xdr:row>60</xdr:row>
      <xdr:rowOff>1899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9DDD2671-025E-4D7D-AAAE-97FD9ABB263C}"/>
            </a:ext>
            <a:ext uri="{147F2762-F138-4A5C-976F-8EAC2B608ADB}">
              <a16:predDERef xmlns:a16="http://schemas.microsoft.com/office/drawing/2014/main" pred="{F961D945-D305-4421-A9DA-5BEABF457F4C}"/>
            </a:ext>
          </a:extLst>
        </xdr:cNvPr>
        <xdr:cNvSpPr/>
      </xdr:nvSpPr>
      <xdr:spPr>
        <a:xfrm>
          <a:off x="1509019" y="7866150"/>
          <a:ext cx="5477256" cy="3694176"/>
        </a:xfrm>
        <a:prstGeom prst="rect">
          <a:avLst/>
        </a:prstGeom>
        <a:solidFill>
          <a:sysClr val="window" lastClr="FFFFFF"/>
        </a:solidFill>
        <a:ln w="76200"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3600" b="1">
              <a:solidFill>
                <a:sysClr val="windowText" lastClr="000000"/>
              </a:solidFill>
            </a:rPr>
            <a:t>REDACTED</a:t>
          </a:r>
        </a:p>
      </xdr:txBody>
    </xdr:sp>
    <xdr:clientData/>
  </xdr:twoCellAnchor>
  <xdr:twoCellAnchor>
    <xdr:from>
      <xdr:col>2</xdr:col>
      <xdr:colOff>139129</xdr:colOff>
      <xdr:row>62</xdr:row>
      <xdr:rowOff>21404</xdr:rowOff>
    </xdr:from>
    <xdr:to>
      <xdr:col>9</xdr:col>
      <xdr:colOff>618436</xdr:colOff>
      <xdr:row>81</xdr:row>
      <xdr:rowOff>53271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F3005C3-EEC6-4332-A1BA-081286000D6A}"/>
            </a:ext>
            <a:ext uri="{147F2762-F138-4A5C-976F-8EAC2B608ADB}">
              <a16:predDERef xmlns:a16="http://schemas.microsoft.com/office/drawing/2014/main" pred="{F961D945-D305-4421-A9DA-5BEABF457F4C}"/>
            </a:ext>
          </a:extLst>
        </xdr:cNvPr>
        <xdr:cNvSpPr/>
      </xdr:nvSpPr>
      <xdr:spPr>
        <a:xfrm>
          <a:off x="1519719" y="11965112"/>
          <a:ext cx="5477256" cy="3692035"/>
        </a:xfrm>
        <a:prstGeom prst="rect">
          <a:avLst/>
        </a:prstGeom>
        <a:solidFill>
          <a:sysClr val="window" lastClr="FFFFFF"/>
        </a:solidFill>
        <a:ln w="76200"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3600" b="1">
              <a:solidFill>
                <a:sysClr val="windowText" lastClr="000000"/>
              </a:solidFill>
            </a:rPr>
            <a:t>REDACTED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112059</xdr:colOff>
      <xdr:row>41</xdr:row>
      <xdr:rowOff>22412</xdr:rowOff>
    </xdr:from>
    <xdr:to>
      <xdr:col>9</xdr:col>
      <xdr:colOff>591491</xdr:colOff>
      <xdr:row>60</xdr:row>
      <xdr:rowOff>97088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CD52AEA-F351-4F17-ACB9-A0D577D7810B}"/>
            </a:ext>
            <a:ext uri="{147F2762-F138-4A5C-976F-8EAC2B608ADB}">
              <a16:predDERef xmlns:a16="http://schemas.microsoft.com/office/drawing/2014/main" pred="{F961D945-D305-4421-A9DA-5BEABF457F4C}"/>
            </a:ext>
          </a:extLst>
        </xdr:cNvPr>
        <xdr:cNvSpPr/>
      </xdr:nvSpPr>
      <xdr:spPr>
        <a:xfrm>
          <a:off x="1613647" y="7832912"/>
          <a:ext cx="5477256" cy="3694176"/>
        </a:xfrm>
        <a:prstGeom prst="rect">
          <a:avLst/>
        </a:prstGeom>
        <a:solidFill>
          <a:sysClr val="window" lastClr="FFFFFF"/>
        </a:solidFill>
        <a:ln w="76200"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3600" b="1">
              <a:solidFill>
                <a:sysClr val="windowText" lastClr="000000"/>
              </a:solidFill>
            </a:rPr>
            <a:t>REDACTED</a:t>
          </a:r>
        </a:p>
      </xdr:txBody>
    </xdr:sp>
    <xdr:clientData/>
  </xdr:twoCellAnchor>
  <xdr:twoCellAnchor>
    <xdr:from>
      <xdr:col>2</xdr:col>
      <xdr:colOff>133350</xdr:colOff>
      <xdr:row>69</xdr:row>
      <xdr:rowOff>114300</xdr:rowOff>
    </xdr:from>
    <xdr:to>
      <xdr:col>9</xdr:col>
      <xdr:colOff>612782</xdr:colOff>
      <xdr:row>88</xdr:row>
      <xdr:rowOff>188976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45D0DBF-FD60-4C4A-B953-57C6CD004254}"/>
            </a:ext>
            <a:ext uri="{147F2762-F138-4A5C-976F-8EAC2B608ADB}">
              <a16:predDERef xmlns:a16="http://schemas.microsoft.com/office/drawing/2014/main" pred="{F961D945-D305-4421-A9DA-5BEABF457F4C}"/>
            </a:ext>
          </a:extLst>
        </xdr:cNvPr>
        <xdr:cNvSpPr/>
      </xdr:nvSpPr>
      <xdr:spPr>
        <a:xfrm>
          <a:off x="1743075" y="13258800"/>
          <a:ext cx="5851532" cy="3694176"/>
        </a:xfrm>
        <a:prstGeom prst="rect">
          <a:avLst/>
        </a:prstGeom>
        <a:solidFill>
          <a:sysClr val="window" lastClr="FFFFFF"/>
        </a:solidFill>
        <a:ln w="76200"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3600" b="1">
              <a:solidFill>
                <a:sysClr val="windowText" lastClr="000000"/>
              </a:solidFill>
            </a:rPr>
            <a:t>REDACTED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228600</xdr:colOff>
      <xdr:row>2</xdr:row>
      <xdr:rowOff>112712</xdr:rowOff>
    </xdr:from>
    <xdr:to>
      <xdr:col>26</xdr:col>
      <xdr:colOff>533400</xdr:colOff>
      <xdr:row>17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ADEC52-FB20-9C65-38B7-F9064DFEE6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130175</xdr:colOff>
      <xdr:row>35</xdr:row>
      <xdr:rowOff>64961</xdr:rowOff>
    </xdr:from>
    <xdr:to>
      <xdr:col>20</xdr:col>
      <xdr:colOff>82550</xdr:colOff>
      <xdr:row>64</xdr:row>
      <xdr:rowOff>46487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11E2694-21F8-40E9-9CD0-91DA4CD48E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206375</xdr:colOff>
      <xdr:row>19</xdr:row>
      <xdr:rowOff>149225</xdr:rowOff>
    </xdr:from>
    <xdr:to>
      <xdr:col>34</xdr:col>
      <xdr:colOff>454025</xdr:colOff>
      <xdr:row>44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E37C217-A1CC-4F6B-9EAA-4521BF322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47</xdr:col>
      <xdr:colOff>381000</xdr:colOff>
      <xdr:row>36</xdr:row>
      <xdr:rowOff>44450</xdr:rowOff>
    </xdr:from>
    <xdr:to>
      <xdr:col>54</xdr:col>
      <xdr:colOff>463550</xdr:colOff>
      <xdr:row>51</xdr:row>
      <xdr:rowOff>73025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23BAB11-F110-4E5C-8DE2-E58737729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358775</xdr:colOff>
      <xdr:row>2</xdr:row>
      <xdr:rowOff>168275</xdr:rowOff>
    </xdr:from>
    <xdr:to>
      <xdr:col>16</xdr:col>
      <xdr:colOff>53975</xdr:colOff>
      <xdr:row>17</xdr:row>
      <xdr:rowOff>149225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FAB67A-2E91-B168-C6FA-2FA7D4768B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450850</xdr:colOff>
      <xdr:row>2</xdr:row>
      <xdr:rowOff>139700</xdr:rowOff>
    </xdr:from>
    <xdr:to>
      <xdr:col>8</xdr:col>
      <xdr:colOff>146050</xdr:colOff>
      <xdr:row>17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A4E9C8-93A2-47D4-855B-04041AF0E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387350</xdr:colOff>
      <xdr:row>3</xdr:row>
      <xdr:rowOff>19050</xdr:rowOff>
    </xdr:from>
    <xdr:to>
      <xdr:col>24</xdr:col>
      <xdr:colOff>82550</xdr:colOff>
      <xdr:row>18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B9B5B1-1853-4EA1-9FEE-8B4B972EC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brandily/AppData/Local/Temp/Temp1_2020-11-04%20-%20New%20Energy%20Outlook%202020%20(8).zip/6.%20Climate%20Scenar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F-Shared-LO\EST\Energy%20Storage\11%20-%20Materials\Price%20sensitivity\2018-05-03%20Pricing%20sensitivity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F-Shared-LO\Advanced%20Transport\00_Insight\00_%20Insight%20notes%20files\2018\Commercial%20vehicles\FTM\FTM%20U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F-Shared-LO\Energy%20Economics\LCOE\Market%20Outlooks\2022%20H1\16.%20Report\Raw%20Materials\20220616_Raw%20materials%20content%20v3%20HARDCOD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ange log"/>
      <sheetName val="572-573"/>
      <sheetName val="574-575"/>
      <sheetName val="576"/>
      <sheetName val="577"/>
      <sheetName val="578"/>
      <sheetName val="579"/>
      <sheetName val="580"/>
      <sheetName val="581"/>
      <sheetName val="582"/>
      <sheetName val="583"/>
      <sheetName val="584"/>
      <sheetName val="585"/>
      <sheetName val="586-590"/>
      <sheetName val="591-593"/>
      <sheetName val="594-597"/>
      <sheetName val="598"/>
      <sheetName val="599"/>
      <sheetName val="600"/>
      <sheetName val="601"/>
      <sheetName val="602"/>
      <sheetName val="603-604"/>
      <sheetName val="605"/>
      <sheetName val="606"/>
      <sheetName val="607"/>
      <sheetName val="608-609"/>
      <sheetName val="610"/>
      <sheetName val="611-612"/>
      <sheetName val="613-614"/>
      <sheetName val="615-617"/>
      <sheetName val="618"/>
      <sheetName val="619"/>
      <sheetName val="620"/>
      <sheetName val="621"/>
      <sheetName val="622"/>
      <sheetName val="623"/>
      <sheetName val="624"/>
      <sheetName val="625"/>
      <sheetName val="626"/>
      <sheetName val="627"/>
      <sheetName val="628"/>
      <sheetName val="629-6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ange log"/>
      <sheetName val="Sensitivity analysis"/>
      <sheetName val="NMC (111)"/>
      <sheetName val="NMC (622)"/>
      <sheetName val="NMC (811)"/>
      <sheetName val="NCA"/>
      <sheetName val="NMC (442)"/>
      <sheetName val="NCA+"/>
      <sheetName val="Styles"/>
      <sheetName val="ExampleSheet"/>
      <sheetName val="AddInExamples"/>
      <sheetName val="VBA"/>
      <sheetName val="Electrification"/>
    </sheetNames>
    <sheetDataSet>
      <sheetData sheetId="0" refreshError="1"/>
      <sheetData sheetId="1" refreshError="1"/>
      <sheetData sheetId="2">
        <row r="12">
          <cell r="C12" t="e">
            <v>#VALUE!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7">
          <cell r="C17">
            <v>95</v>
          </cell>
        </row>
      </sheetData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 and sources"/>
      <sheetName val="Transport aggregate km"/>
      <sheetName val="Transport aggregate"/>
      <sheetName val="Freight"/>
      <sheetName val="Economy"/>
      <sheetName val="Sheet1"/>
      <sheetName val="Sheet4"/>
      <sheetName val="Styles"/>
      <sheetName val="ExampleSheet"/>
      <sheetName val="ChartExamples"/>
      <sheetName val="ChartTemplates"/>
      <sheetName val="AddInExamples"/>
      <sheetName val="VBA"/>
    </sheetNames>
    <sheetDataSet>
      <sheetData sheetId="0" refreshError="1"/>
      <sheetData sheetId="1" refreshError="1"/>
      <sheetData sheetId="2" refreshError="1"/>
      <sheetData sheetId="3">
        <row r="21">
          <cell r="D21" t="e">
            <v>#N/A</v>
          </cell>
        </row>
      </sheetData>
      <sheetData sheetId="4" refreshError="1"/>
      <sheetData sheetId="5"/>
      <sheetData sheetId="6" refreshError="1"/>
      <sheetData sheetId="7">
        <row r="5">
          <cell r="F5">
            <v>1.60934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heet1"/>
      <sheetName val="Commodity pricing"/>
      <sheetName val="Sheet2"/>
      <sheetName val="Styles"/>
      <sheetName val="ExampleSheet"/>
      <sheetName val="ChartExamples"/>
      <sheetName val="ChartTemplates"/>
      <sheetName val="AddInExamples"/>
      <sheetName val="VBA"/>
    </sheetNames>
    <sheetDataSet>
      <sheetData sheetId="0"/>
      <sheetData sheetId="1"/>
      <sheetData sheetId="2">
        <row r="40">
          <cell r="E40" t="str">
            <v>Copper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9">
          <cell r="C19">
            <v>209</v>
          </cell>
        </row>
        <row r="21">
          <cell r="B21" t="str">
            <v>Biomass</v>
          </cell>
          <cell r="C21" t="str">
            <v>Biomass</v>
          </cell>
          <cell r="D21" t="str">
            <v>Biomass &amp; Waste</v>
          </cell>
          <cell r="E21"/>
          <cell r="F21"/>
          <cell r="G21"/>
          <cell r="H21" t="str">
            <v>BMBF</v>
          </cell>
          <cell r="I21"/>
          <cell r="K21" t="str">
            <v>117, 227, 161</v>
          </cell>
          <cell r="L21" t="str">
            <v>msoLineSolid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2F67-887F-43FF-8CB8-05AB4FD9ABBA}">
  <sheetPr codeName="Sheet1">
    <tabColor theme="0"/>
  </sheetPr>
  <dimension ref="A1"/>
  <sheetViews>
    <sheetView showGridLines="0" topLeftCell="A14" zoomScale="91" zoomScaleNormal="91" workbookViewId="0">
      <selection activeCell="S45" sqref="S45"/>
    </sheetView>
  </sheetViews>
  <sheetFormatPr defaultRowHeight="14.4" x14ac:dyDescent="0.3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26B4C-0C71-4EB4-A120-44C46C2B772F}">
  <sheetPr codeName="Sheet2">
    <tabColor theme="4"/>
    <pageSetUpPr fitToPage="1"/>
  </sheetPr>
  <dimension ref="A1:L43"/>
  <sheetViews>
    <sheetView tabSelected="1" view="pageLayout" zoomScaleNormal="89" workbookViewId="0"/>
  </sheetViews>
  <sheetFormatPr defaultRowHeight="14.4" x14ac:dyDescent="0.3"/>
  <cols>
    <col min="1" max="1" width="14.5546875" bestFit="1" customWidth="1"/>
    <col min="2" max="2" width="6.5546875" bestFit="1" customWidth="1"/>
    <col min="3" max="3" width="10.33203125" bestFit="1" customWidth="1"/>
    <col min="4" max="4" width="10.109375" bestFit="1" customWidth="1"/>
    <col min="5" max="5" width="12.6640625" bestFit="1" customWidth="1"/>
    <col min="6" max="6" width="10.33203125" bestFit="1" customWidth="1"/>
    <col min="7" max="7" width="10.109375" bestFit="1" customWidth="1"/>
    <col min="8" max="8" width="12.6640625" bestFit="1" customWidth="1"/>
    <col min="9" max="9" width="10.109375" bestFit="1" customWidth="1"/>
    <col min="10" max="10" width="9.6640625" bestFit="1" customWidth="1"/>
    <col min="11" max="11" width="12.5546875" bestFit="1" customWidth="1"/>
  </cols>
  <sheetData>
    <row r="1" spans="1:12" x14ac:dyDescent="0.3">
      <c r="A1" s="5" t="s">
        <v>0</v>
      </c>
      <c r="B1" s="12" t="s">
        <v>34</v>
      </c>
    </row>
    <row r="2" spans="1:12" x14ac:dyDescent="0.3">
      <c r="A2" s="5" t="s">
        <v>1</v>
      </c>
      <c r="B2" s="6">
        <v>2022</v>
      </c>
    </row>
    <row r="3" spans="1:12" x14ac:dyDescent="0.3">
      <c r="A3" s="5" t="s">
        <v>2</v>
      </c>
      <c r="B3" s="6">
        <v>2023</v>
      </c>
    </row>
    <row r="4" spans="1:12" x14ac:dyDescent="0.3">
      <c r="E4" s="1"/>
      <c r="F4" s="1"/>
      <c r="G4" s="1"/>
      <c r="H4" s="1"/>
      <c r="I4" s="1"/>
      <c r="J4" s="1"/>
      <c r="K4" s="10"/>
    </row>
    <row r="5" spans="1:12" x14ac:dyDescent="0.3">
      <c r="D5" s="1"/>
      <c r="F5" s="1"/>
      <c r="G5" s="1"/>
      <c r="H5" s="1"/>
      <c r="I5" s="1"/>
      <c r="J5" s="1"/>
      <c r="K5" s="1"/>
      <c r="L5" s="1"/>
    </row>
    <row r="6" spans="1:12" x14ac:dyDescent="0.3">
      <c r="D6" s="1"/>
      <c r="E6" s="1"/>
      <c r="F6" s="1"/>
      <c r="G6" s="1"/>
      <c r="H6" s="1"/>
      <c r="I6" s="1"/>
      <c r="J6" s="1"/>
      <c r="K6" s="1"/>
      <c r="L6" s="1"/>
    </row>
    <row r="8" spans="1:12" x14ac:dyDescent="0.3">
      <c r="B8" s="14" t="s">
        <v>3</v>
      </c>
      <c r="C8" s="14"/>
      <c r="D8" s="14"/>
      <c r="E8" s="14"/>
      <c r="F8" s="14"/>
      <c r="G8" s="14"/>
      <c r="H8" s="14"/>
      <c r="I8" s="14"/>
      <c r="J8" s="14"/>
      <c r="K8" s="14"/>
    </row>
    <row r="9" spans="1:12" x14ac:dyDescent="0.3">
      <c r="C9" s="13" t="s">
        <v>4</v>
      </c>
      <c r="D9" s="13"/>
      <c r="E9" s="13"/>
      <c r="F9" s="13" t="s">
        <v>5</v>
      </c>
      <c r="G9" s="13"/>
      <c r="H9" s="13"/>
      <c r="I9" s="13" t="s">
        <v>6</v>
      </c>
      <c r="J9" s="13"/>
      <c r="K9" s="13"/>
    </row>
    <row r="10" spans="1:12" x14ac:dyDescent="0.3">
      <c r="B10" s="7" t="s">
        <v>8</v>
      </c>
      <c r="C10" t="s">
        <v>33</v>
      </c>
      <c r="D10" t="s">
        <v>28</v>
      </c>
      <c r="E10" t="s">
        <v>29</v>
      </c>
      <c r="F10" t="s">
        <v>33</v>
      </c>
      <c r="G10" t="s">
        <v>28</v>
      </c>
      <c r="H10" t="s">
        <v>29</v>
      </c>
      <c r="I10" t="s">
        <v>33</v>
      </c>
      <c r="J10" t="s">
        <v>28</v>
      </c>
      <c r="K10" t="s">
        <v>29</v>
      </c>
    </row>
    <row r="11" spans="1:12" x14ac:dyDescent="0.3">
      <c r="B11" s="3">
        <v>2023</v>
      </c>
      <c r="C11" s="2">
        <v>1576.66682334593</v>
      </c>
      <c r="D11" s="2">
        <v>1593.68361759769</v>
      </c>
      <c r="E11" s="2">
        <v>1607.2447915284199</v>
      </c>
      <c r="F11" s="11" t="s">
        <v>34</v>
      </c>
      <c r="G11" s="11" t="s">
        <v>34</v>
      </c>
      <c r="H11" s="11" t="s">
        <v>34</v>
      </c>
      <c r="I11" s="11" t="s">
        <v>34</v>
      </c>
      <c r="J11" s="11" t="s">
        <v>34</v>
      </c>
      <c r="K11" s="11" t="s">
        <v>34</v>
      </c>
      <c r="L11" s="2"/>
    </row>
    <row r="12" spans="1:12" x14ac:dyDescent="0.3">
      <c r="B12" s="3">
        <v>2024</v>
      </c>
      <c r="C12" s="2">
        <v>1464.86656631797</v>
      </c>
      <c r="D12" s="2">
        <v>1497.35317352586</v>
      </c>
      <c r="E12" s="2">
        <v>1523.2426873936299</v>
      </c>
      <c r="F12" s="11" t="s">
        <v>34</v>
      </c>
      <c r="G12" s="11" t="s">
        <v>34</v>
      </c>
      <c r="H12" s="11" t="s">
        <v>34</v>
      </c>
      <c r="I12" s="11" t="s">
        <v>34</v>
      </c>
      <c r="J12" s="11" t="s">
        <v>34</v>
      </c>
      <c r="K12" s="11" t="s">
        <v>34</v>
      </c>
      <c r="L12" s="2"/>
    </row>
    <row r="13" spans="1:12" x14ac:dyDescent="0.3">
      <c r="B13" s="3">
        <f>B12+1</f>
        <v>2025</v>
      </c>
      <c r="C13" s="2">
        <v>1356.88855531281</v>
      </c>
      <c r="D13" s="2">
        <v>1403.29799418123</v>
      </c>
      <c r="E13" s="2">
        <v>1440.2830139923201</v>
      </c>
      <c r="F13" s="11" t="s">
        <v>34</v>
      </c>
      <c r="G13" s="11" t="s">
        <v>34</v>
      </c>
      <c r="H13" s="11" t="s">
        <v>34</v>
      </c>
      <c r="I13" s="11" t="s">
        <v>34</v>
      </c>
      <c r="J13" s="11" t="s">
        <v>34</v>
      </c>
      <c r="K13" s="11" t="s">
        <v>34</v>
      </c>
      <c r="L13" s="2"/>
    </row>
    <row r="14" spans="1:12" x14ac:dyDescent="0.3">
      <c r="B14" s="3">
        <f t="shared" ref="B14:B40" si="0">B13+1</f>
        <v>2026</v>
      </c>
      <c r="C14" s="2">
        <v>1318.6660950846999</v>
      </c>
      <c r="D14" s="2">
        <v>1380.5453469092699</v>
      </c>
      <c r="E14" s="2">
        <v>1429.85870665738</v>
      </c>
      <c r="F14" s="11" t="s">
        <v>34</v>
      </c>
      <c r="G14" s="11" t="s">
        <v>34</v>
      </c>
      <c r="H14" s="11" t="s">
        <v>34</v>
      </c>
      <c r="I14" s="11" t="s">
        <v>34</v>
      </c>
      <c r="J14" s="11" t="s">
        <v>34</v>
      </c>
      <c r="K14" s="11" t="s">
        <v>34</v>
      </c>
      <c r="L14" s="2"/>
    </row>
    <row r="15" spans="1:12" x14ac:dyDescent="0.3">
      <c r="B15" s="3">
        <f t="shared" si="0"/>
        <v>2027</v>
      </c>
      <c r="C15" s="2">
        <v>1280.4436348565901</v>
      </c>
      <c r="D15" s="2">
        <v>1357.7926996373001</v>
      </c>
      <c r="E15" s="2">
        <v>1419.43439932245</v>
      </c>
      <c r="F15" s="11" t="s">
        <v>34</v>
      </c>
      <c r="G15" s="11" t="s">
        <v>34</v>
      </c>
      <c r="H15" s="11" t="s">
        <v>34</v>
      </c>
      <c r="I15" s="11" t="s">
        <v>34</v>
      </c>
      <c r="J15" s="11" t="s">
        <v>34</v>
      </c>
      <c r="K15" s="11" t="s">
        <v>34</v>
      </c>
      <c r="L15" s="2"/>
    </row>
    <row r="16" spans="1:12" x14ac:dyDescent="0.3">
      <c r="B16" s="3">
        <f t="shared" si="0"/>
        <v>2028</v>
      </c>
      <c r="C16" s="2">
        <v>1242.22117462848</v>
      </c>
      <c r="D16" s="2">
        <v>1335.04005236533</v>
      </c>
      <c r="E16" s="2">
        <v>1409.0100919875099</v>
      </c>
      <c r="F16" s="11" t="s">
        <v>34</v>
      </c>
      <c r="G16" s="11" t="s">
        <v>34</v>
      </c>
      <c r="H16" s="11" t="s">
        <v>34</v>
      </c>
      <c r="I16" s="11" t="s">
        <v>34</v>
      </c>
      <c r="J16" s="11" t="s">
        <v>34</v>
      </c>
      <c r="K16" s="11" t="s">
        <v>34</v>
      </c>
      <c r="L16" s="2"/>
    </row>
    <row r="17" spans="2:12" x14ac:dyDescent="0.3">
      <c r="B17" s="3">
        <f t="shared" si="0"/>
        <v>2029</v>
      </c>
      <c r="C17" s="2">
        <v>1203.9987144003701</v>
      </c>
      <c r="D17" s="2">
        <v>1312.2874050933599</v>
      </c>
      <c r="E17" s="2">
        <v>1398.5857846525701</v>
      </c>
      <c r="F17" s="11" t="s">
        <v>34</v>
      </c>
      <c r="G17" s="11" t="s">
        <v>34</v>
      </c>
      <c r="H17" s="11" t="s">
        <v>34</v>
      </c>
      <c r="I17" s="11" t="s">
        <v>34</v>
      </c>
      <c r="J17" s="11" t="s">
        <v>34</v>
      </c>
      <c r="K17" s="11" t="s">
        <v>34</v>
      </c>
      <c r="L17" s="2"/>
    </row>
    <row r="18" spans="2:12" x14ac:dyDescent="0.3">
      <c r="B18" s="3">
        <f t="shared" si="0"/>
        <v>2030</v>
      </c>
      <c r="C18" s="2">
        <v>1165.77625417226</v>
      </c>
      <c r="D18" s="2">
        <v>1289.53475782139</v>
      </c>
      <c r="E18" s="2">
        <v>1388.16147731763</v>
      </c>
      <c r="F18" s="11" t="s">
        <v>34</v>
      </c>
      <c r="G18" s="11" t="s">
        <v>34</v>
      </c>
      <c r="H18" s="11" t="s">
        <v>34</v>
      </c>
      <c r="I18" s="11" t="s">
        <v>34</v>
      </c>
      <c r="J18" s="11" t="s">
        <v>34</v>
      </c>
      <c r="K18" s="11" t="s">
        <v>34</v>
      </c>
      <c r="L18" s="2"/>
    </row>
    <row r="19" spans="2:12" x14ac:dyDescent="0.3">
      <c r="B19" s="3">
        <f t="shared" si="0"/>
        <v>2031</v>
      </c>
      <c r="C19" s="2">
        <v>1150.1392374489801</v>
      </c>
      <c r="D19" s="2">
        <v>1272.6500091345999</v>
      </c>
      <c r="E19" s="2">
        <v>1377.7383930777</v>
      </c>
      <c r="F19" s="11" t="s">
        <v>34</v>
      </c>
      <c r="G19" s="11" t="s">
        <v>34</v>
      </c>
      <c r="H19" s="11" t="s">
        <v>34</v>
      </c>
      <c r="I19" s="11" t="s">
        <v>34</v>
      </c>
      <c r="J19" s="11" t="s">
        <v>34</v>
      </c>
      <c r="K19" s="11" t="s">
        <v>34</v>
      </c>
      <c r="L19" s="2"/>
    </row>
    <row r="20" spans="2:12" x14ac:dyDescent="0.3">
      <c r="B20" s="3">
        <f t="shared" si="0"/>
        <v>2032</v>
      </c>
      <c r="C20" s="2">
        <v>1134.5022207257</v>
      </c>
      <c r="D20" s="2">
        <v>1255.7652604478001</v>
      </c>
      <c r="E20" s="2">
        <v>1367.3153088377801</v>
      </c>
      <c r="F20" s="11" t="s">
        <v>34</v>
      </c>
      <c r="G20" s="11" t="s">
        <v>34</v>
      </c>
      <c r="H20" s="11" t="s">
        <v>34</v>
      </c>
      <c r="I20" s="11" t="s">
        <v>34</v>
      </c>
      <c r="J20" s="11" t="s">
        <v>34</v>
      </c>
      <c r="K20" s="11" t="s">
        <v>34</v>
      </c>
      <c r="L20" s="2"/>
    </row>
    <row r="21" spans="2:12" x14ac:dyDescent="0.3">
      <c r="B21" s="3">
        <f t="shared" si="0"/>
        <v>2033</v>
      </c>
      <c r="C21" s="2">
        <v>1118.8652040024299</v>
      </c>
      <c r="D21" s="2">
        <v>1238.880511761</v>
      </c>
      <c r="E21" s="2">
        <v>1356.8922245978499</v>
      </c>
      <c r="F21" s="11" t="s">
        <v>34</v>
      </c>
      <c r="G21" s="11" t="s">
        <v>34</v>
      </c>
      <c r="H21" s="11" t="s">
        <v>34</v>
      </c>
      <c r="I21" s="11" t="s">
        <v>34</v>
      </c>
      <c r="J21" s="11" t="s">
        <v>34</v>
      </c>
      <c r="K21" s="11" t="s">
        <v>34</v>
      </c>
      <c r="L21" s="2"/>
    </row>
    <row r="22" spans="2:12" x14ac:dyDescent="0.3">
      <c r="B22" s="3">
        <f t="shared" si="0"/>
        <v>2034</v>
      </c>
      <c r="C22" s="2">
        <v>1103.22818727915</v>
      </c>
      <c r="D22" s="2">
        <v>1221.9957630742099</v>
      </c>
      <c r="E22" s="2">
        <v>1346.46914035793</v>
      </c>
      <c r="F22" s="11" t="s">
        <v>34</v>
      </c>
      <c r="G22" s="11" t="s">
        <v>34</v>
      </c>
      <c r="H22" s="11" t="s">
        <v>34</v>
      </c>
      <c r="I22" s="11" t="s">
        <v>34</v>
      </c>
      <c r="J22" s="11" t="s">
        <v>34</v>
      </c>
      <c r="K22" s="11" t="s">
        <v>34</v>
      </c>
      <c r="L22" s="2"/>
    </row>
    <row r="23" spans="2:12" x14ac:dyDescent="0.3">
      <c r="B23" s="3">
        <f t="shared" si="0"/>
        <v>2035</v>
      </c>
      <c r="C23" s="2">
        <v>1087.5911705558699</v>
      </c>
      <c r="D23" s="2">
        <v>1205.11101438741</v>
      </c>
      <c r="E23" s="2">
        <v>1336.046056118</v>
      </c>
      <c r="F23" s="11" t="s">
        <v>34</v>
      </c>
      <c r="G23" s="11" t="s">
        <v>34</v>
      </c>
      <c r="H23" s="11" t="s">
        <v>34</v>
      </c>
      <c r="I23" s="11" t="s">
        <v>34</v>
      </c>
      <c r="J23" s="11" t="s">
        <v>34</v>
      </c>
      <c r="K23" s="11" t="s">
        <v>34</v>
      </c>
      <c r="L23" s="2"/>
    </row>
    <row r="24" spans="2:12" x14ac:dyDescent="0.3">
      <c r="B24" s="3">
        <f t="shared" si="0"/>
        <v>2036</v>
      </c>
      <c r="C24" s="2">
        <v>1071.95415383259</v>
      </c>
      <c r="D24" s="2">
        <v>1188.2262657006099</v>
      </c>
      <c r="E24" s="2">
        <v>1325.6229718780801</v>
      </c>
      <c r="F24" s="11" t="s">
        <v>34</v>
      </c>
      <c r="G24" s="11" t="s">
        <v>34</v>
      </c>
      <c r="H24" s="11" t="s">
        <v>34</v>
      </c>
      <c r="I24" s="11" t="s">
        <v>34</v>
      </c>
      <c r="J24" s="11" t="s">
        <v>34</v>
      </c>
      <c r="K24" s="11" t="s">
        <v>34</v>
      </c>
      <c r="L24" s="2"/>
    </row>
    <row r="25" spans="2:12" x14ac:dyDescent="0.3">
      <c r="B25" s="3">
        <f t="shared" si="0"/>
        <v>2037</v>
      </c>
      <c r="C25" s="2">
        <v>1056.3171371093099</v>
      </c>
      <c r="D25" s="2">
        <v>1171.3415170138201</v>
      </c>
      <c r="E25" s="2">
        <v>1315.1998876381499</v>
      </c>
      <c r="F25" s="11" t="s">
        <v>34</v>
      </c>
      <c r="G25" s="11" t="s">
        <v>34</v>
      </c>
      <c r="H25" s="11" t="s">
        <v>34</v>
      </c>
      <c r="I25" s="11" t="s">
        <v>34</v>
      </c>
      <c r="J25" s="11" t="s">
        <v>34</v>
      </c>
      <c r="K25" s="11" t="s">
        <v>34</v>
      </c>
      <c r="L25" s="2"/>
    </row>
    <row r="26" spans="2:12" x14ac:dyDescent="0.3">
      <c r="B26" s="3">
        <f t="shared" si="0"/>
        <v>2038</v>
      </c>
      <c r="C26" s="2">
        <v>1040.68012038603</v>
      </c>
      <c r="D26" s="2">
        <v>1154.45676832702</v>
      </c>
      <c r="E26" s="2">
        <v>1304.77680339823</v>
      </c>
      <c r="F26" s="11" t="s">
        <v>34</v>
      </c>
      <c r="G26" s="11" t="s">
        <v>34</v>
      </c>
      <c r="H26" s="11" t="s">
        <v>34</v>
      </c>
      <c r="I26" s="11" t="s">
        <v>34</v>
      </c>
      <c r="J26" s="11" t="s">
        <v>34</v>
      </c>
      <c r="K26" s="11" t="s">
        <v>34</v>
      </c>
      <c r="L26" s="2"/>
    </row>
    <row r="27" spans="2:12" x14ac:dyDescent="0.3">
      <c r="B27" s="3">
        <f t="shared" si="0"/>
        <v>2039</v>
      </c>
      <c r="C27" s="2">
        <v>1025.0431036627499</v>
      </c>
      <c r="D27" s="2">
        <v>1137.5720196402201</v>
      </c>
      <c r="E27" s="2">
        <v>1294.3537191583</v>
      </c>
      <c r="F27" s="11" t="s">
        <v>34</v>
      </c>
      <c r="G27" s="11" t="s">
        <v>34</v>
      </c>
      <c r="H27" s="11" t="s">
        <v>34</v>
      </c>
      <c r="I27" s="11" t="s">
        <v>34</v>
      </c>
      <c r="J27" s="11" t="s">
        <v>34</v>
      </c>
      <c r="K27" s="11" t="s">
        <v>34</v>
      </c>
      <c r="L27" s="2"/>
    </row>
    <row r="28" spans="2:12" x14ac:dyDescent="0.3">
      <c r="B28" s="3">
        <f t="shared" si="0"/>
        <v>2040</v>
      </c>
      <c r="C28" s="2">
        <v>1009.40608693947</v>
      </c>
      <c r="D28" s="2">
        <v>1120.68727095343</v>
      </c>
      <c r="E28" s="2">
        <v>1283.9306349183801</v>
      </c>
      <c r="F28" s="11" t="s">
        <v>34</v>
      </c>
      <c r="G28" s="11" t="s">
        <v>34</v>
      </c>
      <c r="H28" s="11" t="s">
        <v>34</v>
      </c>
      <c r="I28" s="11" t="s">
        <v>34</v>
      </c>
      <c r="J28" s="11" t="s">
        <v>34</v>
      </c>
      <c r="K28" s="11" t="s">
        <v>34</v>
      </c>
      <c r="L28" s="2"/>
    </row>
    <row r="29" spans="2:12" x14ac:dyDescent="0.3">
      <c r="B29" s="3">
        <f t="shared" si="0"/>
        <v>2041</v>
      </c>
      <c r="C29" s="2">
        <v>993.769070216199</v>
      </c>
      <c r="D29" s="2">
        <v>1103.8025222666299</v>
      </c>
      <c r="E29" s="2">
        <v>1273.5075506784499</v>
      </c>
      <c r="F29" s="11" t="s">
        <v>34</v>
      </c>
      <c r="G29" s="11" t="s">
        <v>34</v>
      </c>
      <c r="H29" s="11" t="s">
        <v>34</v>
      </c>
      <c r="I29" s="11" t="s">
        <v>34</v>
      </c>
      <c r="J29" s="11" t="s">
        <v>34</v>
      </c>
      <c r="K29" s="11" t="s">
        <v>34</v>
      </c>
      <c r="L29" s="2"/>
    </row>
    <row r="30" spans="2:12" x14ac:dyDescent="0.3">
      <c r="B30" s="3">
        <f t="shared" si="0"/>
        <v>2042</v>
      </c>
      <c r="C30" s="2">
        <v>978.13205349292002</v>
      </c>
      <c r="D30" s="2">
        <v>1086.9177735798301</v>
      </c>
      <c r="E30" s="2">
        <v>1263.0844664385299</v>
      </c>
      <c r="F30" s="11" t="s">
        <v>34</v>
      </c>
      <c r="G30" s="11" t="s">
        <v>34</v>
      </c>
      <c r="H30" s="11" t="s">
        <v>34</v>
      </c>
      <c r="I30" s="11" t="s">
        <v>34</v>
      </c>
      <c r="J30" s="11" t="s">
        <v>34</v>
      </c>
      <c r="K30" s="11" t="s">
        <v>34</v>
      </c>
      <c r="L30" s="2"/>
    </row>
    <row r="31" spans="2:12" x14ac:dyDescent="0.3">
      <c r="B31" s="3">
        <f t="shared" si="0"/>
        <v>2043</v>
      </c>
      <c r="C31" s="2">
        <v>962.49503676964196</v>
      </c>
      <c r="D31" s="2">
        <v>1070.03302489303</v>
      </c>
      <c r="E31" s="2">
        <v>1252.66138219861</v>
      </c>
      <c r="F31" s="11" t="s">
        <v>34</v>
      </c>
      <c r="G31" s="11" t="s">
        <v>34</v>
      </c>
      <c r="H31" s="11" t="s">
        <v>34</v>
      </c>
      <c r="I31" s="11" t="s">
        <v>34</v>
      </c>
      <c r="J31" s="11" t="s">
        <v>34</v>
      </c>
      <c r="K31" s="11" t="s">
        <v>34</v>
      </c>
      <c r="L31" s="2"/>
    </row>
    <row r="32" spans="2:12" x14ac:dyDescent="0.3">
      <c r="B32" s="3">
        <f t="shared" si="0"/>
        <v>2044</v>
      </c>
      <c r="C32" s="2">
        <v>946.85802004636298</v>
      </c>
      <c r="D32" s="2">
        <v>1053.1482762062401</v>
      </c>
      <c r="E32" s="2">
        <v>1242.2382979586801</v>
      </c>
      <c r="F32" s="11" t="s">
        <v>34</v>
      </c>
      <c r="G32" s="11" t="s">
        <v>34</v>
      </c>
      <c r="H32" s="11" t="s">
        <v>34</v>
      </c>
      <c r="I32" s="11" t="s">
        <v>34</v>
      </c>
      <c r="J32" s="11" t="s">
        <v>34</v>
      </c>
      <c r="K32" s="11" t="s">
        <v>34</v>
      </c>
      <c r="L32" s="2"/>
    </row>
    <row r="33" spans="2:12" x14ac:dyDescent="0.3">
      <c r="B33" s="3">
        <f t="shared" si="0"/>
        <v>2045</v>
      </c>
      <c r="C33" s="2">
        <v>931.22100332308401</v>
      </c>
      <c r="D33" s="2">
        <v>1036.26352751944</v>
      </c>
      <c r="E33" s="2">
        <v>1231.8152137187601</v>
      </c>
      <c r="F33" s="11" t="s">
        <v>34</v>
      </c>
      <c r="G33" s="11" t="s">
        <v>34</v>
      </c>
      <c r="H33" s="11" t="s">
        <v>34</v>
      </c>
      <c r="I33" s="11" t="s">
        <v>34</v>
      </c>
      <c r="J33" s="11" t="s">
        <v>34</v>
      </c>
      <c r="K33" s="11" t="s">
        <v>34</v>
      </c>
      <c r="L33" s="2"/>
    </row>
    <row r="34" spans="2:12" x14ac:dyDescent="0.3">
      <c r="B34" s="3">
        <f t="shared" si="0"/>
        <v>2046</v>
      </c>
      <c r="C34" s="2">
        <v>915.58398659980503</v>
      </c>
      <c r="D34" s="2">
        <v>1019.37877883264</v>
      </c>
      <c r="E34" s="2">
        <v>1221.3921294788299</v>
      </c>
      <c r="F34" s="11" t="s">
        <v>34</v>
      </c>
      <c r="G34" s="11" t="s">
        <v>34</v>
      </c>
      <c r="H34" s="11" t="s">
        <v>34</v>
      </c>
      <c r="I34" s="11" t="s">
        <v>34</v>
      </c>
      <c r="J34" s="11" t="s">
        <v>34</v>
      </c>
      <c r="K34" s="11" t="s">
        <v>34</v>
      </c>
      <c r="L34" s="2"/>
    </row>
    <row r="35" spans="2:12" x14ac:dyDescent="0.3">
      <c r="B35" s="3">
        <f t="shared" si="0"/>
        <v>2047</v>
      </c>
      <c r="C35" s="2">
        <v>899.94696987652605</v>
      </c>
      <c r="D35" s="2">
        <v>1002.49403014585</v>
      </c>
      <c r="E35" s="2">
        <v>1210.96904523891</v>
      </c>
      <c r="F35" s="11" t="s">
        <v>34</v>
      </c>
      <c r="G35" s="11" t="s">
        <v>34</v>
      </c>
      <c r="H35" s="11" t="s">
        <v>34</v>
      </c>
      <c r="I35" s="11" t="s">
        <v>34</v>
      </c>
      <c r="J35" s="11" t="s">
        <v>34</v>
      </c>
      <c r="K35" s="11" t="s">
        <v>34</v>
      </c>
      <c r="L35" s="2"/>
    </row>
    <row r="36" spans="2:12" x14ac:dyDescent="0.3">
      <c r="B36" s="3">
        <f t="shared" si="0"/>
        <v>2048</v>
      </c>
      <c r="C36" s="2">
        <v>884.30995315324799</v>
      </c>
      <c r="D36" s="2">
        <v>985.60928145905598</v>
      </c>
      <c r="E36" s="2">
        <v>1200.54596099898</v>
      </c>
      <c r="F36" s="11" t="s">
        <v>34</v>
      </c>
      <c r="G36" s="11" t="s">
        <v>34</v>
      </c>
      <c r="H36" s="11" t="s">
        <v>34</v>
      </c>
      <c r="I36" s="11" t="s">
        <v>34</v>
      </c>
      <c r="J36" s="11" t="s">
        <v>34</v>
      </c>
      <c r="K36" s="11" t="s">
        <v>34</v>
      </c>
      <c r="L36" s="2"/>
    </row>
    <row r="37" spans="2:12" x14ac:dyDescent="0.3">
      <c r="B37" s="3">
        <f t="shared" si="0"/>
        <v>2049</v>
      </c>
      <c r="C37" s="2">
        <v>868.67293642996901</v>
      </c>
      <c r="D37" s="2">
        <v>968.72453277225895</v>
      </c>
      <c r="E37" s="2">
        <v>1190.1228767590601</v>
      </c>
      <c r="F37" s="11" t="s">
        <v>34</v>
      </c>
      <c r="G37" s="11" t="s">
        <v>34</v>
      </c>
      <c r="H37" s="11" t="s">
        <v>34</v>
      </c>
      <c r="I37" s="11" t="s">
        <v>34</v>
      </c>
      <c r="J37" s="11" t="s">
        <v>34</v>
      </c>
      <c r="K37" s="11" t="s">
        <v>34</v>
      </c>
      <c r="L37" s="2"/>
    </row>
    <row r="38" spans="2:12" x14ac:dyDescent="0.3">
      <c r="B38" s="3">
        <f t="shared" si="0"/>
        <v>2050</v>
      </c>
      <c r="C38" s="2">
        <v>853.03591970669004</v>
      </c>
      <c r="D38" s="2">
        <v>951.83978408546204</v>
      </c>
      <c r="E38" s="2">
        <v>1179.6997925191299</v>
      </c>
      <c r="F38" s="11" t="s">
        <v>34</v>
      </c>
      <c r="G38" s="11" t="s">
        <v>34</v>
      </c>
      <c r="H38" s="11" t="s">
        <v>34</v>
      </c>
      <c r="I38" s="11" t="s">
        <v>34</v>
      </c>
      <c r="J38" s="11" t="s">
        <v>34</v>
      </c>
      <c r="K38" s="11" t="s">
        <v>34</v>
      </c>
      <c r="L38" s="2"/>
    </row>
    <row r="39" spans="2:12" x14ac:dyDescent="0.3">
      <c r="B39" s="3">
        <f t="shared" si="0"/>
        <v>2051</v>
      </c>
      <c r="C39" s="2">
        <v>853.03591970669004</v>
      </c>
      <c r="D39" s="2">
        <v>951.83978408546204</v>
      </c>
      <c r="E39" s="2">
        <v>1179.6997925191299</v>
      </c>
      <c r="F39" s="11" t="s">
        <v>34</v>
      </c>
      <c r="G39" s="11" t="s">
        <v>34</v>
      </c>
      <c r="H39" s="11" t="s">
        <v>34</v>
      </c>
      <c r="I39" s="11" t="s">
        <v>34</v>
      </c>
      <c r="J39" s="11" t="s">
        <v>34</v>
      </c>
      <c r="K39" s="11" t="s">
        <v>34</v>
      </c>
      <c r="L39" s="2"/>
    </row>
    <row r="40" spans="2:12" x14ac:dyDescent="0.3">
      <c r="B40" s="3">
        <f t="shared" si="0"/>
        <v>2052</v>
      </c>
      <c r="C40" s="2">
        <v>853.03591970669004</v>
      </c>
      <c r="D40" s="2">
        <v>951.83978408546204</v>
      </c>
      <c r="E40" s="2">
        <v>1179.6997925191299</v>
      </c>
      <c r="F40" s="11" t="s">
        <v>34</v>
      </c>
      <c r="G40" s="11" t="s">
        <v>34</v>
      </c>
      <c r="H40" s="11" t="s">
        <v>34</v>
      </c>
      <c r="I40" s="11" t="s">
        <v>34</v>
      </c>
      <c r="J40" s="11" t="s">
        <v>34</v>
      </c>
      <c r="K40" s="11" t="s">
        <v>34</v>
      </c>
      <c r="L40" s="2"/>
    </row>
    <row r="41" spans="2:12" x14ac:dyDescent="0.3">
      <c r="B41" s="3"/>
      <c r="C41" s="2"/>
      <c r="D41" s="2"/>
      <c r="E41" s="2"/>
      <c r="F41" s="2"/>
      <c r="G41" s="2"/>
      <c r="H41" s="2"/>
      <c r="I41" s="4"/>
      <c r="J41" s="4"/>
      <c r="K41" s="4"/>
      <c r="L41" s="2"/>
    </row>
    <row r="42" spans="2:12" x14ac:dyDescent="0.3">
      <c r="B42" s="3"/>
      <c r="C42" s="2"/>
      <c r="D42" s="2"/>
      <c r="E42" s="2"/>
      <c r="F42" s="2"/>
      <c r="G42" s="2"/>
      <c r="H42" s="2"/>
      <c r="I42" s="4"/>
      <c r="J42" s="4"/>
      <c r="K42" s="4"/>
      <c r="L42" s="2"/>
    </row>
    <row r="43" spans="2:12" x14ac:dyDescent="0.3">
      <c r="B43" s="3"/>
      <c r="C43" s="2"/>
      <c r="D43" s="2"/>
      <c r="E43" s="2"/>
      <c r="F43" s="2"/>
      <c r="G43" s="2"/>
      <c r="H43" s="2"/>
      <c r="I43" s="4"/>
      <c r="J43" s="4"/>
      <c r="K43" s="4"/>
      <c r="L43" s="2"/>
    </row>
  </sheetData>
  <mergeCells count="4">
    <mergeCell ref="C9:E9"/>
    <mergeCell ref="F9:H9"/>
    <mergeCell ref="I9:K9"/>
    <mergeCell ref="B8:K8"/>
  </mergeCells>
  <phoneticPr fontId="4" type="noConversion"/>
  <pageMargins left="0.7" right="0.7" top="0.75" bottom="0.75" header="0.3" footer="0.3"/>
  <pageSetup scale="95" fitToHeight="0" orientation="landscape" r:id="rId1"/>
  <headerFooter>
    <oddHeader>&amp;C&amp;"-,Bold"&amp;K000000PUBLIC DISCLOSURE&amp;R&amp;K000000STF-JKA-1-8 Attachment B</oddHeader>
    <oddFooter>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14C5D-B8B1-4A9C-B15F-F7C94B910595}">
  <sheetPr codeName="Sheet3">
    <tabColor theme="9"/>
    <pageSetUpPr fitToPage="1"/>
  </sheetPr>
  <dimension ref="A1:K42"/>
  <sheetViews>
    <sheetView view="pageLayout" zoomScaleNormal="89" workbookViewId="0"/>
  </sheetViews>
  <sheetFormatPr defaultRowHeight="14.4" x14ac:dyDescent="0.3"/>
  <cols>
    <col min="1" max="1" width="14.5546875" bestFit="1" customWidth="1"/>
    <col min="2" max="2" width="6.109375" bestFit="1" customWidth="1"/>
    <col min="3" max="3" width="10.109375" bestFit="1" customWidth="1"/>
    <col min="4" max="4" width="9.6640625" bestFit="1" customWidth="1"/>
    <col min="5" max="5" width="12.5546875" bestFit="1" customWidth="1"/>
    <col min="6" max="6" width="10.109375" bestFit="1" customWidth="1"/>
    <col min="7" max="7" width="9.6640625" bestFit="1" customWidth="1"/>
    <col min="8" max="8" width="12.5546875" bestFit="1" customWidth="1"/>
    <col min="9" max="9" width="10.109375" bestFit="1" customWidth="1"/>
    <col min="10" max="10" width="9.44140625" customWidth="1"/>
    <col min="11" max="11" width="12.5546875" bestFit="1" customWidth="1"/>
  </cols>
  <sheetData>
    <row r="1" spans="1:11" x14ac:dyDescent="0.3">
      <c r="A1" s="5" t="s">
        <v>0</v>
      </c>
      <c r="B1" s="12" t="s">
        <v>34</v>
      </c>
    </row>
    <row r="2" spans="1:11" x14ac:dyDescent="0.3">
      <c r="A2" s="5" t="s">
        <v>1</v>
      </c>
      <c r="B2" s="6">
        <v>2022</v>
      </c>
    </row>
    <row r="3" spans="1:11" x14ac:dyDescent="0.3">
      <c r="A3" s="5" t="s">
        <v>2</v>
      </c>
      <c r="B3" s="6">
        <v>2023</v>
      </c>
    </row>
    <row r="8" spans="1:11" x14ac:dyDescent="0.3">
      <c r="B8" s="15" t="s">
        <v>12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3">
      <c r="C9" s="13" t="s">
        <v>4</v>
      </c>
      <c r="D9" s="13"/>
      <c r="E9" s="13"/>
      <c r="F9" s="13" t="s">
        <v>7</v>
      </c>
      <c r="G9" s="13"/>
      <c r="H9" s="13"/>
      <c r="I9" s="13" t="s">
        <v>6</v>
      </c>
      <c r="J9" s="13"/>
      <c r="K9" s="13"/>
    </row>
    <row r="10" spans="1:11" x14ac:dyDescent="0.3">
      <c r="B10" s="3" t="s">
        <v>8</v>
      </c>
      <c r="C10" t="s">
        <v>30</v>
      </c>
      <c r="D10" t="s">
        <v>31</v>
      </c>
      <c r="E10" t="s">
        <v>32</v>
      </c>
      <c r="F10" t="s">
        <v>30</v>
      </c>
      <c r="G10" t="s">
        <v>31</v>
      </c>
      <c r="H10" t="s">
        <v>32</v>
      </c>
      <c r="I10" t="s">
        <v>30</v>
      </c>
      <c r="J10" t="s">
        <v>31</v>
      </c>
      <c r="K10" t="s">
        <v>32</v>
      </c>
    </row>
    <row r="11" spans="1:11" x14ac:dyDescent="0.3">
      <c r="B11" s="3">
        <v>2024</v>
      </c>
      <c r="C11" s="11" t="s">
        <v>34</v>
      </c>
      <c r="D11" s="11" t="s">
        <v>34</v>
      </c>
      <c r="E11" s="11" t="s">
        <v>34</v>
      </c>
      <c r="F11" s="11" t="s">
        <v>34</v>
      </c>
      <c r="G11" s="11" t="s">
        <v>34</v>
      </c>
      <c r="H11" s="11" t="s">
        <v>34</v>
      </c>
      <c r="I11" s="11" t="s">
        <v>34</v>
      </c>
      <c r="J11" s="11" t="s">
        <v>34</v>
      </c>
      <c r="K11" s="11" t="s">
        <v>34</v>
      </c>
    </row>
    <row r="12" spans="1:11" x14ac:dyDescent="0.3">
      <c r="B12" s="3">
        <f>B11+1</f>
        <v>2025</v>
      </c>
      <c r="C12" s="11" t="s">
        <v>34</v>
      </c>
      <c r="D12" s="11" t="s">
        <v>34</v>
      </c>
      <c r="E12" s="11" t="s">
        <v>34</v>
      </c>
      <c r="F12" s="11" t="s">
        <v>34</v>
      </c>
      <c r="G12" s="11" t="s">
        <v>34</v>
      </c>
      <c r="H12" s="11" t="s">
        <v>34</v>
      </c>
      <c r="I12" s="11" t="s">
        <v>34</v>
      </c>
      <c r="J12" s="11" t="s">
        <v>34</v>
      </c>
      <c r="K12" s="11" t="s">
        <v>34</v>
      </c>
    </row>
    <row r="13" spans="1:11" x14ac:dyDescent="0.3">
      <c r="B13" s="3">
        <f t="shared" ref="B13:B39" si="0">B12+1</f>
        <v>2026</v>
      </c>
      <c r="C13" s="11" t="s">
        <v>34</v>
      </c>
      <c r="D13" s="11" t="s">
        <v>34</v>
      </c>
      <c r="E13" s="11" t="s">
        <v>34</v>
      </c>
      <c r="F13" s="11" t="s">
        <v>34</v>
      </c>
      <c r="G13" s="11" t="s">
        <v>34</v>
      </c>
      <c r="H13" s="11" t="s">
        <v>34</v>
      </c>
      <c r="I13" s="11" t="s">
        <v>34</v>
      </c>
      <c r="J13" s="11" t="s">
        <v>34</v>
      </c>
      <c r="K13" s="11" t="s">
        <v>34</v>
      </c>
    </row>
    <row r="14" spans="1:11" x14ac:dyDescent="0.3">
      <c r="B14" s="3">
        <f t="shared" si="0"/>
        <v>2027</v>
      </c>
      <c r="C14" s="11" t="s">
        <v>34</v>
      </c>
      <c r="D14" s="11" t="s">
        <v>34</v>
      </c>
      <c r="E14" s="11" t="s">
        <v>34</v>
      </c>
      <c r="F14" s="11" t="s">
        <v>34</v>
      </c>
      <c r="G14" s="11" t="s">
        <v>34</v>
      </c>
      <c r="H14" s="11" t="s">
        <v>34</v>
      </c>
      <c r="I14" s="11" t="s">
        <v>34</v>
      </c>
      <c r="J14" s="11" t="s">
        <v>34</v>
      </c>
      <c r="K14" s="11" t="s">
        <v>34</v>
      </c>
    </row>
    <row r="15" spans="1:11" x14ac:dyDescent="0.3">
      <c r="B15" s="3">
        <f t="shared" si="0"/>
        <v>2028</v>
      </c>
      <c r="C15" s="11" t="s">
        <v>34</v>
      </c>
      <c r="D15" s="11" t="s">
        <v>34</v>
      </c>
      <c r="E15" s="11" t="s">
        <v>34</v>
      </c>
      <c r="F15" s="11" t="s">
        <v>34</v>
      </c>
      <c r="G15" s="11" t="s">
        <v>34</v>
      </c>
      <c r="H15" s="11" t="s">
        <v>34</v>
      </c>
      <c r="I15" s="11" t="s">
        <v>34</v>
      </c>
      <c r="J15" s="11" t="s">
        <v>34</v>
      </c>
      <c r="K15" s="11" t="s">
        <v>34</v>
      </c>
    </row>
    <row r="16" spans="1:11" x14ac:dyDescent="0.3">
      <c r="B16" s="3">
        <f t="shared" si="0"/>
        <v>2029</v>
      </c>
      <c r="C16" s="11" t="s">
        <v>34</v>
      </c>
      <c r="D16" s="11" t="s">
        <v>34</v>
      </c>
      <c r="E16" s="11" t="s">
        <v>34</v>
      </c>
      <c r="F16" s="11" t="s">
        <v>34</v>
      </c>
      <c r="G16" s="11" t="s">
        <v>34</v>
      </c>
      <c r="H16" s="11" t="s">
        <v>34</v>
      </c>
      <c r="I16" s="11" t="s">
        <v>34</v>
      </c>
      <c r="J16" s="11" t="s">
        <v>34</v>
      </c>
      <c r="K16" s="11" t="s">
        <v>34</v>
      </c>
    </row>
    <row r="17" spans="2:11" x14ac:dyDescent="0.3">
      <c r="B17" s="3">
        <f t="shared" si="0"/>
        <v>2030</v>
      </c>
      <c r="C17" s="11" t="s">
        <v>34</v>
      </c>
      <c r="D17" s="11" t="s">
        <v>34</v>
      </c>
      <c r="E17" s="11" t="s">
        <v>34</v>
      </c>
      <c r="F17" s="11" t="s">
        <v>34</v>
      </c>
      <c r="G17" s="11" t="s">
        <v>34</v>
      </c>
      <c r="H17" s="11" t="s">
        <v>34</v>
      </c>
      <c r="I17" s="11" t="s">
        <v>34</v>
      </c>
      <c r="J17" s="11" t="s">
        <v>34</v>
      </c>
      <c r="K17" s="11" t="s">
        <v>34</v>
      </c>
    </row>
    <row r="18" spans="2:11" x14ac:dyDescent="0.3">
      <c r="B18" s="3">
        <f t="shared" si="0"/>
        <v>2031</v>
      </c>
      <c r="C18" s="11" t="s">
        <v>34</v>
      </c>
      <c r="D18" s="11" t="s">
        <v>34</v>
      </c>
      <c r="E18" s="11" t="s">
        <v>34</v>
      </c>
      <c r="F18" s="11" t="s">
        <v>34</v>
      </c>
      <c r="G18" s="11" t="s">
        <v>34</v>
      </c>
      <c r="H18" s="11" t="s">
        <v>34</v>
      </c>
      <c r="I18" s="11" t="s">
        <v>34</v>
      </c>
      <c r="J18" s="11" t="s">
        <v>34</v>
      </c>
      <c r="K18" s="11" t="s">
        <v>34</v>
      </c>
    </row>
    <row r="19" spans="2:11" x14ac:dyDescent="0.3">
      <c r="B19" s="3">
        <f t="shared" si="0"/>
        <v>2032</v>
      </c>
      <c r="C19" s="11" t="s">
        <v>34</v>
      </c>
      <c r="D19" s="11" t="s">
        <v>34</v>
      </c>
      <c r="E19" s="11" t="s">
        <v>34</v>
      </c>
      <c r="F19" s="11" t="s">
        <v>34</v>
      </c>
      <c r="G19" s="11" t="s">
        <v>34</v>
      </c>
      <c r="H19" s="11" t="s">
        <v>34</v>
      </c>
      <c r="I19" s="11" t="s">
        <v>34</v>
      </c>
      <c r="J19" s="11" t="s">
        <v>34</v>
      </c>
      <c r="K19" s="11" t="s">
        <v>34</v>
      </c>
    </row>
    <row r="20" spans="2:11" x14ac:dyDescent="0.3">
      <c r="B20" s="3">
        <f t="shared" si="0"/>
        <v>2033</v>
      </c>
      <c r="C20" s="11" t="s">
        <v>34</v>
      </c>
      <c r="D20" s="11" t="s">
        <v>34</v>
      </c>
      <c r="E20" s="11" t="s">
        <v>34</v>
      </c>
      <c r="F20" s="11" t="s">
        <v>34</v>
      </c>
      <c r="G20" s="11" t="s">
        <v>34</v>
      </c>
      <c r="H20" s="11" t="s">
        <v>34</v>
      </c>
      <c r="I20" s="11" t="s">
        <v>34</v>
      </c>
      <c r="J20" s="11" t="s">
        <v>34</v>
      </c>
      <c r="K20" s="11" t="s">
        <v>34</v>
      </c>
    </row>
    <row r="21" spans="2:11" x14ac:dyDescent="0.3">
      <c r="B21" s="3">
        <f t="shared" si="0"/>
        <v>2034</v>
      </c>
      <c r="C21" s="11" t="s">
        <v>34</v>
      </c>
      <c r="D21" s="11" t="s">
        <v>34</v>
      </c>
      <c r="E21" s="11" t="s">
        <v>34</v>
      </c>
      <c r="F21" s="11" t="s">
        <v>34</v>
      </c>
      <c r="G21" s="11" t="s">
        <v>34</v>
      </c>
      <c r="H21" s="11" t="s">
        <v>34</v>
      </c>
      <c r="I21" s="11" t="s">
        <v>34</v>
      </c>
      <c r="J21" s="11" t="s">
        <v>34</v>
      </c>
      <c r="K21" s="11" t="s">
        <v>34</v>
      </c>
    </row>
    <row r="22" spans="2:11" x14ac:dyDescent="0.3">
      <c r="B22" s="3">
        <f t="shared" si="0"/>
        <v>2035</v>
      </c>
      <c r="C22" s="11" t="s">
        <v>34</v>
      </c>
      <c r="D22" s="11" t="s">
        <v>34</v>
      </c>
      <c r="E22" s="11" t="s">
        <v>34</v>
      </c>
      <c r="F22" s="11" t="s">
        <v>34</v>
      </c>
      <c r="G22" s="11" t="s">
        <v>34</v>
      </c>
      <c r="H22" s="11" t="s">
        <v>34</v>
      </c>
      <c r="I22" s="11" t="s">
        <v>34</v>
      </c>
      <c r="J22" s="11" t="s">
        <v>34</v>
      </c>
      <c r="K22" s="11" t="s">
        <v>34</v>
      </c>
    </row>
    <row r="23" spans="2:11" x14ac:dyDescent="0.3">
      <c r="B23" s="3">
        <f t="shared" si="0"/>
        <v>2036</v>
      </c>
      <c r="C23" s="11" t="s">
        <v>34</v>
      </c>
      <c r="D23" s="11" t="s">
        <v>34</v>
      </c>
      <c r="E23" s="11" t="s">
        <v>34</v>
      </c>
      <c r="F23" s="11" t="s">
        <v>34</v>
      </c>
      <c r="G23" s="11" t="s">
        <v>34</v>
      </c>
      <c r="H23" s="11" t="s">
        <v>34</v>
      </c>
      <c r="I23" s="11" t="s">
        <v>34</v>
      </c>
      <c r="J23" s="11" t="s">
        <v>34</v>
      </c>
      <c r="K23" s="11" t="s">
        <v>34</v>
      </c>
    </row>
    <row r="24" spans="2:11" x14ac:dyDescent="0.3">
      <c r="B24" s="3">
        <f t="shared" si="0"/>
        <v>2037</v>
      </c>
      <c r="C24" s="11" t="s">
        <v>34</v>
      </c>
      <c r="D24" s="11" t="s">
        <v>34</v>
      </c>
      <c r="E24" s="11" t="s">
        <v>34</v>
      </c>
      <c r="F24" s="11" t="s">
        <v>34</v>
      </c>
      <c r="G24" s="11" t="s">
        <v>34</v>
      </c>
      <c r="H24" s="11" t="s">
        <v>34</v>
      </c>
      <c r="I24" s="11" t="s">
        <v>34</v>
      </c>
      <c r="J24" s="11" t="s">
        <v>34</v>
      </c>
      <c r="K24" s="11" t="s">
        <v>34</v>
      </c>
    </row>
    <row r="25" spans="2:11" x14ac:dyDescent="0.3">
      <c r="B25" s="3">
        <f t="shared" si="0"/>
        <v>2038</v>
      </c>
      <c r="C25" s="11" t="s">
        <v>34</v>
      </c>
      <c r="D25" s="11" t="s">
        <v>34</v>
      </c>
      <c r="E25" s="11" t="s">
        <v>34</v>
      </c>
      <c r="F25" s="11" t="s">
        <v>34</v>
      </c>
      <c r="G25" s="11" t="s">
        <v>34</v>
      </c>
      <c r="H25" s="11" t="s">
        <v>34</v>
      </c>
      <c r="I25" s="11" t="s">
        <v>34</v>
      </c>
      <c r="J25" s="11" t="s">
        <v>34</v>
      </c>
      <c r="K25" s="11" t="s">
        <v>34</v>
      </c>
    </row>
    <row r="26" spans="2:11" x14ac:dyDescent="0.3">
      <c r="B26" s="3">
        <f t="shared" si="0"/>
        <v>2039</v>
      </c>
      <c r="C26" s="11" t="s">
        <v>34</v>
      </c>
      <c r="D26" s="11" t="s">
        <v>34</v>
      </c>
      <c r="E26" s="11" t="s">
        <v>34</v>
      </c>
      <c r="F26" s="11" t="s">
        <v>34</v>
      </c>
      <c r="G26" s="11" t="s">
        <v>34</v>
      </c>
      <c r="H26" s="11" t="s">
        <v>34</v>
      </c>
      <c r="I26" s="11" t="s">
        <v>34</v>
      </c>
      <c r="J26" s="11" t="s">
        <v>34</v>
      </c>
      <c r="K26" s="11" t="s">
        <v>34</v>
      </c>
    </row>
    <row r="27" spans="2:11" x14ac:dyDescent="0.3">
      <c r="B27" s="3">
        <f t="shared" si="0"/>
        <v>2040</v>
      </c>
      <c r="C27" s="11" t="s">
        <v>34</v>
      </c>
      <c r="D27" s="11" t="s">
        <v>34</v>
      </c>
      <c r="E27" s="11" t="s">
        <v>34</v>
      </c>
      <c r="F27" s="11" t="s">
        <v>34</v>
      </c>
      <c r="G27" s="11" t="s">
        <v>34</v>
      </c>
      <c r="H27" s="11" t="s">
        <v>34</v>
      </c>
      <c r="I27" s="11" t="s">
        <v>34</v>
      </c>
      <c r="J27" s="11" t="s">
        <v>34</v>
      </c>
      <c r="K27" s="11" t="s">
        <v>34</v>
      </c>
    </row>
    <row r="28" spans="2:11" x14ac:dyDescent="0.3">
      <c r="B28" s="3">
        <f t="shared" si="0"/>
        <v>2041</v>
      </c>
      <c r="C28" s="11" t="s">
        <v>34</v>
      </c>
      <c r="D28" s="11" t="s">
        <v>34</v>
      </c>
      <c r="E28" s="11" t="s">
        <v>34</v>
      </c>
      <c r="F28" s="11" t="s">
        <v>34</v>
      </c>
      <c r="G28" s="11" t="s">
        <v>34</v>
      </c>
      <c r="H28" s="11" t="s">
        <v>34</v>
      </c>
      <c r="I28" s="11" t="s">
        <v>34</v>
      </c>
      <c r="J28" s="11" t="s">
        <v>34</v>
      </c>
      <c r="K28" s="11" t="s">
        <v>34</v>
      </c>
    </row>
    <row r="29" spans="2:11" x14ac:dyDescent="0.3">
      <c r="B29" s="3">
        <f t="shared" si="0"/>
        <v>2042</v>
      </c>
      <c r="C29" s="11" t="s">
        <v>34</v>
      </c>
      <c r="D29" s="11" t="s">
        <v>34</v>
      </c>
      <c r="E29" s="11" t="s">
        <v>34</v>
      </c>
      <c r="F29" s="11" t="s">
        <v>34</v>
      </c>
      <c r="G29" s="11" t="s">
        <v>34</v>
      </c>
      <c r="H29" s="11" t="s">
        <v>34</v>
      </c>
      <c r="I29" s="11" t="s">
        <v>34</v>
      </c>
      <c r="J29" s="11" t="s">
        <v>34</v>
      </c>
      <c r="K29" s="11" t="s">
        <v>34</v>
      </c>
    </row>
    <row r="30" spans="2:11" x14ac:dyDescent="0.3">
      <c r="B30" s="3">
        <f t="shared" si="0"/>
        <v>2043</v>
      </c>
      <c r="C30" s="11" t="s">
        <v>34</v>
      </c>
      <c r="D30" s="11" t="s">
        <v>34</v>
      </c>
      <c r="E30" s="11" t="s">
        <v>34</v>
      </c>
      <c r="F30" s="11" t="s">
        <v>34</v>
      </c>
      <c r="G30" s="11" t="s">
        <v>34</v>
      </c>
      <c r="H30" s="11" t="s">
        <v>34</v>
      </c>
      <c r="I30" s="11" t="s">
        <v>34</v>
      </c>
      <c r="J30" s="11" t="s">
        <v>34</v>
      </c>
      <c r="K30" s="11" t="s">
        <v>34</v>
      </c>
    </row>
    <row r="31" spans="2:11" x14ac:dyDescent="0.3">
      <c r="B31" s="3">
        <f t="shared" si="0"/>
        <v>2044</v>
      </c>
      <c r="C31" s="11" t="s">
        <v>34</v>
      </c>
      <c r="D31" s="11" t="s">
        <v>34</v>
      </c>
      <c r="E31" s="11" t="s">
        <v>34</v>
      </c>
      <c r="F31" s="11" t="s">
        <v>34</v>
      </c>
      <c r="G31" s="11" t="s">
        <v>34</v>
      </c>
      <c r="H31" s="11" t="s">
        <v>34</v>
      </c>
      <c r="I31" s="11" t="s">
        <v>34</v>
      </c>
      <c r="J31" s="11" t="s">
        <v>34</v>
      </c>
      <c r="K31" s="11" t="s">
        <v>34</v>
      </c>
    </row>
    <row r="32" spans="2:11" x14ac:dyDescent="0.3">
      <c r="B32" s="3">
        <f t="shared" si="0"/>
        <v>2045</v>
      </c>
      <c r="C32" s="11" t="s">
        <v>34</v>
      </c>
      <c r="D32" s="11" t="s">
        <v>34</v>
      </c>
      <c r="E32" s="11" t="s">
        <v>34</v>
      </c>
      <c r="F32" s="11" t="s">
        <v>34</v>
      </c>
      <c r="G32" s="11" t="s">
        <v>34</v>
      </c>
      <c r="H32" s="11" t="s">
        <v>34</v>
      </c>
      <c r="I32" s="11" t="s">
        <v>34</v>
      </c>
      <c r="J32" s="11" t="s">
        <v>34</v>
      </c>
      <c r="K32" s="11" t="s">
        <v>34</v>
      </c>
    </row>
    <row r="33" spans="2:11" x14ac:dyDescent="0.3">
      <c r="B33" s="3">
        <f t="shared" si="0"/>
        <v>2046</v>
      </c>
      <c r="C33" s="11" t="s">
        <v>34</v>
      </c>
      <c r="D33" s="11" t="s">
        <v>34</v>
      </c>
      <c r="E33" s="11" t="s">
        <v>34</v>
      </c>
      <c r="F33" s="11" t="s">
        <v>34</v>
      </c>
      <c r="G33" s="11" t="s">
        <v>34</v>
      </c>
      <c r="H33" s="11" t="s">
        <v>34</v>
      </c>
      <c r="I33" s="11" t="s">
        <v>34</v>
      </c>
      <c r="J33" s="11" t="s">
        <v>34</v>
      </c>
      <c r="K33" s="11" t="s">
        <v>34</v>
      </c>
    </row>
    <row r="34" spans="2:11" x14ac:dyDescent="0.3">
      <c r="B34" s="3">
        <f t="shared" si="0"/>
        <v>2047</v>
      </c>
      <c r="C34" s="11" t="s">
        <v>34</v>
      </c>
      <c r="D34" s="11" t="s">
        <v>34</v>
      </c>
      <c r="E34" s="11" t="s">
        <v>34</v>
      </c>
      <c r="F34" s="11" t="s">
        <v>34</v>
      </c>
      <c r="G34" s="11" t="s">
        <v>34</v>
      </c>
      <c r="H34" s="11" t="s">
        <v>34</v>
      </c>
      <c r="I34" s="11" t="s">
        <v>34</v>
      </c>
      <c r="J34" s="11" t="s">
        <v>34</v>
      </c>
      <c r="K34" s="11" t="s">
        <v>34</v>
      </c>
    </row>
    <row r="35" spans="2:11" x14ac:dyDescent="0.3">
      <c r="B35" s="3">
        <f t="shared" si="0"/>
        <v>2048</v>
      </c>
      <c r="C35" s="11" t="s">
        <v>34</v>
      </c>
      <c r="D35" s="11" t="s">
        <v>34</v>
      </c>
      <c r="E35" s="11" t="s">
        <v>34</v>
      </c>
      <c r="F35" s="11" t="s">
        <v>34</v>
      </c>
      <c r="G35" s="11" t="s">
        <v>34</v>
      </c>
      <c r="H35" s="11" t="s">
        <v>34</v>
      </c>
      <c r="I35" s="11" t="s">
        <v>34</v>
      </c>
      <c r="J35" s="11" t="s">
        <v>34</v>
      </c>
      <c r="K35" s="11" t="s">
        <v>34</v>
      </c>
    </row>
    <row r="36" spans="2:11" x14ac:dyDescent="0.3">
      <c r="B36" s="3">
        <f t="shared" si="0"/>
        <v>2049</v>
      </c>
      <c r="C36" s="11" t="s">
        <v>34</v>
      </c>
      <c r="D36" s="11" t="s">
        <v>34</v>
      </c>
      <c r="E36" s="11" t="s">
        <v>34</v>
      </c>
      <c r="F36" s="11" t="s">
        <v>34</v>
      </c>
      <c r="G36" s="11" t="s">
        <v>34</v>
      </c>
      <c r="H36" s="11" t="s">
        <v>34</v>
      </c>
      <c r="I36" s="11" t="s">
        <v>34</v>
      </c>
      <c r="J36" s="11" t="s">
        <v>34</v>
      </c>
      <c r="K36" s="11" t="s">
        <v>34</v>
      </c>
    </row>
    <row r="37" spans="2:11" x14ac:dyDescent="0.3">
      <c r="B37" s="3">
        <f t="shared" si="0"/>
        <v>2050</v>
      </c>
      <c r="C37" s="11" t="s">
        <v>34</v>
      </c>
      <c r="D37" s="11" t="s">
        <v>34</v>
      </c>
      <c r="E37" s="11" t="s">
        <v>34</v>
      </c>
      <c r="F37" s="11" t="s">
        <v>34</v>
      </c>
      <c r="G37" s="11" t="s">
        <v>34</v>
      </c>
      <c r="H37" s="11" t="s">
        <v>34</v>
      </c>
      <c r="I37" s="11" t="s">
        <v>34</v>
      </c>
      <c r="J37" s="11" t="s">
        <v>34</v>
      </c>
      <c r="K37" s="11" t="s">
        <v>34</v>
      </c>
    </row>
    <row r="38" spans="2:11" x14ac:dyDescent="0.3">
      <c r="B38" s="3">
        <f t="shared" si="0"/>
        <v>2051</v>
      </c>
      <c r="C38" s="11" t="s">
        <v>34</v>
      </c>
      <c r="D38" s="11" t="s">
        <v>34</v>
      </c>
      <c r="E38" s="11" t="s">
        <v>34</v>
      </c>
      <c r="F38" s="11" t="s">
        <v>34</v>
      </c>
      <c r="G38" s="11" t="s">
        <v>34</v>
      </c>
      <c r="H38" s="11" t="s">
        <v>34</v>
      </c>
      <c r="I38" s="11" t="s">
        <v>34</v>
      </c>
      <c r="J38" s="11" t="s">
        <v>34</v>
      </c>
      <c r="K38" s="11" t="s">
        <v>34</v>
      </c>
    </row>
    <row r="39" spans="2:11" x14ac:dyDescent="0.3">
      <c r="B39" s="3">
        <f t="shared" si="0"/>
        <v>2052</v>
      </c>
      <c r="C39" s="11" t="s">
        <v>34</v>
      </c>
      <c r="D39" s="11" t="s">
        <v>34</v>
      </c>
      <c r="E39" s="11" t="s">
        <v>34</v>
      </c>
      <c r="F39" s="11" t="s">
        <v>34</v>
      </c>
      <c r="G39" s="11" t="s">
        <v>34</v>
      </c>
      <c r="H39" s="11" t="s">
        <v>34</v>
      </c>
      <c r="I39" s="11" t="s">
        <v>34</v>
      </c>
      <c r="J39" s="11" t="s">
        <v>34</v>
      </c>
      <c r="K39" s="11" t="s">
        <v>34</v>
      </c>
    </row>
    <row r="40" spans="2:11" x14ac:dyDescent="0.3">
      <c r="B40" s="3"/>
      <c r="C40" s="2"/>
      <c r="D40" s="2"/>
      <c r="E40" s="2"/>
      <c r="F40" s="2"/>
      <c r="G40" s="2"/>
      <c r="H40" s="2"/>
      <c r="I40" s="4"/>
      <c r="J40" s="4"/>
      <c r="K40" s="4"/>
    </row>
    <row r="41" spans="2:11" x14ac:dyDescent="0.3">
      <c r="B41" s="3"/>
      <c r="C41" s="2"/>
      <c r="D41" s="2"/>
      <c r="E41" s="2"/>
      <c r="F41" s="2"/>
      <c r="G41" s="2"/>
      <c r="H41" s="2"/>
      <c r="I41" s="4"/>
      <c r="J41" s="4"/>
      <c r="K41" s="4"/>
    </row>
    <row r="42" spans="2:11" x14ac:dyDescent="0.3">
      <c r="B42" s="3"/>
      <c r="C42" s="2"/>
      <c r="D42" s="2"/>
      <c r="E42" s="2"/>
      <c r="F42" s="2"/>
      <c r="G42" s="2"/>
      <c r="H42" s="2"/>
      <c r="I42" s="4"/>
      <c r="J42" s="4"/>
      <c r="K42" s="4"/>
    </row>
  </sheetData>
  <mergeCells count="4">
    <mergeCell ref="B8:K8"/>
    <mergeCell ref="C9:E9"/>
    <mergeCell ref="F9:H9"/>
    <mergeCell ref="I9:K9"/>
  </mergeCells>
  <pageMargins left="0.7" right="0.7" top="0.75" bottom="0.75" header="0.3" footer="0.3"/>
  <pageSetup scale="77" fitToHeight="0" orientation="portrait" r:id="rId1"/>
  <headerFooter>
    <oddHeader>&amp;C&amp;"-,Bold"&amp;K000000PUBLIC DISCLOSURE&amp;R&amp;K000000STF-JKA-1-8 Attachment B</oddHeader>
    <oddFooter>&amp;CPage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193C-FA4E-48E6-9E86-F85317FE9591}">
  <sheetPr codeName="Sheet4">
    <tabColor theme="5"/>
    <pageSetUpPr fitToPage="1"/>
  </sheetPr>
  <dimension ref="A1:K40"/>
  <sheetViews>
    <sheetView view="pageLayout" zoomScaleNormal="85" workbookViewId="0"/>
  </sheetViews>
  <sheetFormatPr defaultRowHeight="14.4" x14ac:dyDescent="0.3"/>
  <cols>
    <col min="1" max="1" width="14.5546875" bestFit="1" customWidth="1"/>
    <col min="2" max="2" width="7.88671875" bestFit="1" customWidth="1"/>
    <col min="3" max="3" width="10.109375" bestFit="1" customWidth="1"/>
    <col min="4" max="4" width="9.6640625" bestFit="1" customWidth="1"/>
    <col min="5" max="5" width="12.5546875" bestFit="1" customWidth="1"/>
    <col min="6" max="6" width="10.109375" bestFit="1" customWidth="1"/>
    <col min="7" max="7" width="9.6640625" bestFit="1" customWidth="1"/>
    <col min="8" max="8" width="12.5546875" bestFit="1" customWidth="1"/>
    <col min="9" max="9" width="10.109375" bestFit="1" customWidth="1"/>
    <col min="10" max="10" width="9.44140625" customWidth="1"/>
    <col min="11" max="11" width="12.5546875" bestFit="1" customWidth="1"/>
  </cols>
  <sheetData>
    <row r="1" spans="1:11" x14ac:dyDescent="0.3">
      <c r="A1" s="5" t="s">
        <v>0</v>
      </c>
      <c r="B1" s="12" t="s">
        <v>34</v>
      </c>
    </row>
    <row r="2" spans="1:11" x14ac:dyDescent="0.3">
      <c r="A2" s="5" t="s">
        <v>1</v>
      </c>
      <c r="B2" s="6">
        <v>2022</v>
      </c>
    </row>
    <row r="3" spans="1:11" x14ac:dyDescent="0.3">
      <c r="A3" s="5" t="s">
        <v>2</v>
      </c>
      <c r="B3" s="6">
        <v>2023</v>
      </c>
    </row>
    <row r="8" spans="1:11" x14ac:dyDescent="0.3">
      <c r="B8" s="15" t="s">
        <v>13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3">
      <c r="C9" s="13" t="s">
        <v>4</v>
      </c>
      <c r="D9" s="13"/>
      <c r="E9" s="13"/>
      <c r="F9" s="13" t="s">
        <v>7</v>
      </c>
      <c r="G9" s="13"/>
      <c r="H9" s="13"/>
      <c r="I9" s="13" t="s">
        <v>6</v>
      </c>
      <c r="J9" s="13"/>
      <c r="K9" s="13"/>
    </row>
    <row r="10" spans="1:11" x14ac:dyDescent="0.3">
      <c r="B10" s="3" t="s">
        <v>8</v>
      </c>
      <c r="C10" t="s">
        <v>30</v>
      </c>
      <c r="D10" t="s">
        <v>31</v>
      </c>
      <c r="E10" t="s">
        <v>32</v>
      </c>
      <c r="F10" t="s">
        <v>30</v>
      </c>
      <c r="G10" t="s">
        <v>31</v>
      </c>
      <c r="H10" t="s">
        <v>32</v>
      </c>
      <c r="I10" t="s">
        <v>30</v>
      </c>
      <c r="J10" t="s">
        <v>31</v>
      </c>
      <c r="K10" t="s">
        <v>32</v>
      </c>
    </row>
    <row r="11" spans="1:11" x14ac:dyDescent="0.3">
      <c r="B11" s="3">
        <v>2024</v>
      </c>
      <c r="C11" s="11" t="s">
        <v>34</v>
      </c>
      <c r="D11" s="11" t="s">
        <v>34</v>
      </c>
      <c r="E11" s="11" t="s">
        <v>34</v>
      </c>
      <c r="F11" s="11" t="s">
        <v>34</v>
      </c>
      <c r="G11" s="11" t="s">
        <v>34</v>
      </c>
      <c r="H11" s="11" t="s">
        <v>34</v>
      </c>
      <c r="I11" s="11" t="s">
        <v>34</v>
      </c>
      <c r="J11" s="11" t="s">
        <v>34</v>
      </c>
      <c r="K11" s="11" t="s">
        <v>34</v>
      </c>
    </row>
    <row r="12" spans="1:11" x14ac:dyDescent="0.3">
      <c r="B12" s="3">
        <f>B11+1</f>
        <v>2025</v>
      </c>
      <c r="C12" s="11" t="s">
        <v>34</v>
      </c>
      <c r="D12" s="11" t="s">
        <v>34</v>
      </c>
      <c r="E12" s="11" t="s">
        <v>34</v>
      </c>
      <c r="F12" s="11" t="s">
        <v>34</v>
      </c>
      <c r="G12" s="11" t="s">
        <v>34</v>
      </c>
      <c r="H12" s="11" t="s">
        <v>34</v>
      </c>
      <c r="I12" s="11" t="s">
        <v>34</v>
      </c>
      <c r="J12" s="11" t="s">
        <v>34</v>
      </c>
      <c r="K12" s="11" t="s">
        <v>34</v>
      </c>
    </row>
    <row r="13" spans="1:11" x14ac:dyDescent="0.3">
      <c r="B13" s="3">
        <f t="shared" ref="B13:B39" si="0">B12+1</f>
        <v>2026</v>
      </c>
      <c r="C13" s="11" t="s">
        <v>34</v>
      </c>
      <c r="D13" s="11" t="s">
        <v>34</v>
      </c>
      <c r="E13" s="11" t="s">
        <v>34</v>
      </c>
      <c r="F13" s="11" t="s">
        <v>34</v>
      </c>
      <c r="G13" s="11" t="s">
        <v>34</v>
      </c>
      <c r="H13" s="11" t="s">
        <v>34</v>
      </c>
      <c r="I13" s="11" t="s">
        <v>34</v>
      </c>
      <c r="J13" s="11" t="s">
        <v>34</v>
      </c>
      <c r="K13" s="11" t="s">
        <v>34</v>
      </c>
    </row>
    <row r="14" spans="1:11" x14ac:dyDescent="0.3">
      <c r="B14" s="3">
        <f t="shared" si="0"/>
        <v>2027</v>
      </c>
      <c r="C14" s="11" t="s">
        <v>34</v>
      </c>
      <c r="D14" s="11" t="s">
        <v>34</v>
      </c>
      <c r="E14" s="11" t="s">
        <v>34</v>
      </c>
      <c r="F14" s="11" t="s">
        <v>34</v>
      </c>
      <c r="G14" s="11" t="s">
        <v>34</v>
      </c>
      <c r="H14" s="11" t="s">
        <v>34</v>
      </c>
      <c r="I14" s="11" t="s">
        <v>34</v>
      </c>
      <c r="J14" s="11" t="s">
        <v>34</v>
      </c>
      <c r="K14" s="11" t="s">
        <v>34</v>
      </c>
    </row>
    <row r="15" spans="1:11" x14ac:dyDescent="0.3">
      <c r="B15" s="3">
        <f t="shared" si="0"/>
        <v>2028</v>
      </c>
      <c r="C15" s="11" t="s">
        <v>34</v>
      </c>
      <c r="D15" s="11" t="s">
        <v>34</v>
      </c>
      <c r="E15" s="11" t="s">
        <v>34</v>
      </c>
      <c r="F15" s="11" t="s">
        <v>34</v>
      </c>
      <c r="G15" s="11" t="s">
        <v>34</v>
      </c>
      <c r="H15" s="11" t="s">
        <v>34</v>
      </c>
      <c r="I15" s="11" t="s">
        <v>34</v>
      </c>
      <c r="J15" s="11" t="s">
        <v>34</v>
      </c>
      <c r="K15" s="11" t="s">
        <v>34</v>
      </c>
    </row>
    <row r="16" spans="1:11" x14ac:dyDescent="0.3">
      <c r="B16" s="3">
        <f t="shared" si="0"/>
        <v>2029</v>
      </c>
      <c r="C16" s="11" t="s">
        <v>34</v>
      </c>
      <c r="D16" s="11" t="s">
        <v>34</v>
      </c>
      <c r="E16" s="11" t="s">
        <v>34</v>
      </c>
      <c r="F16" s="11" t="s">
        <v>34</v>
      </c>
      <c r="G16" s="11" t="s">
        <v>34</v>
      </c>
      <c r="H16" s="11" t="s">
        <v>34</v>
      </c>
      <c r="I16" s="11" t="s">
        <v>34</v>
      </c>
      <c r="J16" s="11" t="s">
        <v>34</v>
      </c>
      <c r="K16" s="11" t="s">
        <v>34</v>
      </c>
    </row>
    <row r="17" spans="2:11" x14ac:dyDescent="0.3">
      <c r="B17" s="3">
        <f t="shared" si="0"/>
        <v>2030</v>
      </c>
      <c r="C17" s="11" t="s">
        <v>34</v>
      </c>
      <c r="D17" s="11" t="s">
        <v>34</v>
      </c>
      <c r="E17" s="11" t="s">
        <v>34</v>
      </c>
      <c r="F17" s="11" t="s">
        <v>34</v>
      </c>
      <c r="G17" s="11" t="s">
        <v>34</v>
      </c>
      <c r="H17" s="11" t="s">
        <v>34</v>
      </c>
      <c r="I17" s="11" t="s">
        <v>34</v>
      </c>
      <c r="J17" s="11" t="s">
        <v>34</v>
      </c>
      <c r="K17" s="11" t="s">
        <v>34</v>
      </c>
    </row>
    <row r="18" spans="2:11" x14ac:dyDescent="0.3">
      <c r="B18" s="3">
        <f t="shared" si="0"/>
        <v>2031</v>
      </c>
      <c r="C18" s="11" t="s">
        <v>34</v>
      </c>
      <c r="D18" s="11" t="s">
        <v>34</v>
      </c>
      <c r="E18" s="11" t="s">
        <v>34</v>
      </c>
      <c r="F18" s="11" t="s">
        <v>34</v>
      </c>
      <c r="G18" s="11" t="s">
        <v>34</v>
      </c>
      <c r="H18" s="11" t="s">
        <v>34</v>
      </c>
      <c r="I18" s="11" t="s">
        <v>34</v>
      </c>
      <c r="J18" s="11" t="s">
        <v>34</v>
      </c>
      <c r="K18" s="11" t="s">
        <v>34</v>
      </c>
    </row>
    <row r="19" spans="2:11" x14ac:dyDescent="0.3">
      <c r="B19" s="3">
        <f t="shared" si="0"/>
        <v>2032</v>
      </c>
      <c r="C19" s="11" t="s">
        <v>34</v>
      </c>
      <c r="D19" s="11" t="s">
        <v>34</v>
      </c>
      <c r="E19" s="11" t="s">
        <v>34</v>
      </c>
      <c r="F19" s="11" t="s">
        <v>34</v>
      </c>
      <c r="G19" s="11" t="s">
        <v>34</v>
      </c>
      <c r="H19" s="11" t="s">
        <v>34</v>
      </c>
      <c r="I19" s="11" t="s">
        <v>34</v>
      </c>
      <c r="J19" s="11" t="s">
        <v>34</v>
      </c>
      <c r="K19" s="11" t="s">
        <v>34</v>
      </c>
    </row>
    <row r="20" spans="2:11" x14ac:dyDescent="0.3">
      <c r="B20" s="3">
        <f t="shared" si="0"/>
        <v>2033</v>
      </c>
      <c r="C20" s="11" t="s">
        <v>34</v>
      </c>
      <c r="D20" s="11" t="s">
        <v>34</v>
      </c>
      <c r="E20" s="11" t="s">
        <v>34</v>
      </c>
      <c r="F20" s="11" t="s">
        <v>34</v>
      </c>
      <c r="G20" s="11" t="s">
        <v>34</v>
      </c>
      <c r="H20" s="11" t="s">
        <v>34</v>
      </c>
      <c r="I20" s="11" t="s">
        <v>34</v>
      </c>
      <c r="J20" s="11" t="s">
        <v>34</v>
      </c>
      <c r="K20" s="11" t="s">
        <v>34</v>
      </c>
    </row>
    <row r="21" spans="2:11" x14ac:dyDescent="0.3">
      <c r="B21" s="3">
        <f t="shared" si="0"/>
        <v>2034</v>
      </c>
      <c r="C21" s="11" t="s">
        <v>34</v>
      </c>
      <c r="D21" s="11" t="s">
        <v>34</v>
      </c>
      <c r="E21" s="11" t="s">
        <v>34</v>
      </c>
      <c r="F21" s="11" t="s">
        <v>34</v>
      </c>
      <c r="G21" s="11" t="s">
        <v>34</v>
      </c>
      <c r="H21" s="11" t="s">
        <v>34</v>
      </c>
      <c r="I21" s="11" t="s">
        <v>34</v>
      </c>
      <c r="J21" s="11" t="s">
        <v>34</v>
      </c>
      <c r="K21" s="11" t="s">
        <v>34</v>
      </c>
    </row>
    <row r="22" spans="2:11" x14ac:dyDescent="0.3">
      <c r="B22" s="3">
        <f t="shared" si="0"/>
        <v>2035</v>
      </c>
      <c r="C22" s="11" t="s">
        <v>34</v>
      </c>
      <c r="D22" s="11" t="s">
        <v>34</v>
      </c>
      <c r="E22" s="11" t="s">
        <v>34</v>
      </c>
      <c r="F22" s="11" t="s">
        <v>34</v>
      </c>
      <c r="G22" s="11" t="s">
        <v>34</v>
      </c>
      <c r="H22" s="11" t="s">
        <v>34</v>
      </c>
      <c r="I22" s="11" t="s">
        <v>34</v>
      </c>
      <c r="J22" s="11" t="s">
        <v>34</v>
      </c>
      <c r="K22" s="11" t="s">
        <v>34</v>
      </c>
    </row>
    <row r="23" spans="2:11" x14ac:dyDescent="0.3">
      <c r="B23" s="3">
        <f t="shared" si="0"/>
        <v>2036</v>
      </c>
      <c r="C23" s="11" t="s">
        <v>34</v>
      </c>
      <c r="D23" s="11" t="s">
        <v>34</v>
      </c>
      <c r="E23" s="11" t="s">
        <v>34</v>
      </c>
      <c r="F23" s="11" t="s">
        <v>34</v>
      </c>
      <c r="G23" s="11" t="s">
        <v>34</v>
      </c>
      <c r="H23" s="11" t="s">
        <v>34</v>
      </c>
      <c r="I23" s="11" t="s">
        <v>34</v>
      </c>
      <c r="J23" s="11" t="s">
        <v>34</v>
      </c>
      <c r="K23" s="11" t="s">
        <v>34</v>
      </c>
    </row>
    <row r="24" spans="2:11" x14ac:dyDescent="0.3">
      <c r="B24" s="3">
        <f t="shared" si="0"/>
        <v>2037</v>
      </c>
      <c r="C24" s="11" t="s">
        <v>34</v>
      </c>
      <c r="D24" s="11" t="s">
        <v>34</v>
      </c>
      <c r="E24" s="11" t="s">
        <v>34</v>
      </c>
      <c r="F24" s="11" t="s">
        <v>34</v>
      </c>
      <c r="G24" s="11" t="s">
        <v>34</v>
      </c>
      <c r="H24" s="11" t="s">
        <v>34</v>
      </c>
      <c r="I24" s="11" t="s">
        <v>34</v>
      </c>
      <c r="J24" s="11" t="s">
        <v>34</v>
      </c>
      <c r="K24" s="11" t="s">
        <v>34</v>
      </c>
    </row>
    <row r="25" spans="2:11" x14ac:dyDescent="0.3">
      <c r="B25" s="3">
        <f t="shared" si="0"/>
        <v>2038</v>
      </c>
      <c r="C25" s="11" t="s">
        <v>34</v>
      </c>
      <c r="D25" s="11" t="s">
        <v>34</v>
      </c>
      <c r="E25" s="11" t="s">
        <v>34</v>
      </c>
      <c r="F25" s="11" t="s">
        <v>34</v>
      </c>
      <c r="G25" s="11" t="s">
        <v>34</v>
      </c>
      <c r="H25" s="11" t="s">
        <v>34</v>
      </c>
      <c r="I25" s="11" t="s">
        <v>34</v>
      </c>
      <c r="J25" s="11" t="s">
        <v>34</v>
      </c>
      <c r="K25" s="11" t="s">
        <v>34</v>
      </c>
    </row>
    <row r="26" spans="2:11" x14ac:dyDescent="0.3">
      <c r="B26" s="3">
        <f t="shared" si="0"/>
        <v>2039</v>
      </c>
      <c r="C26" s="11" t="s">
        <v>34</v>
      </c>
      <c r="D26" s="11" t="s">
        <v>34</v>
      </c>
      <c r="E26" s="11" t="s">
        <v>34</v>
      </c>
      <c r="F26" s="11" t="s">
        <v>34</v>
      </c>
      <c r="G26" s="11" t="s">
        <v>34</v>
      </c>
      <c r="H26" s="11" t="s">
        <v>34</v>
      </c>
      <c r="I26" s="11" t="s">
        <v>34</v>
      </c>
      <c r="J26" s="11" t="s">
        <v>34</v>
      </c>
      <c r="K26" s="11" t="s">
        <v>34</v>
      </c>
    </row>
    <row r="27" spans="2:11" x14ac:dyDescent="0.3">
      <c r="B27" s="3">
        <f t="shared" si="0"/>
        <v>2040</v>
      </c>
      <c r="C27" s="11" t="s">
        <v>34</v>
      </c>
      <c r="D27" s="11" t="s">
        <v>34</v>
      </c>
      <c r="E27" s="11" t="s">
        <v>34</v>
      </c>
      <c r="F27" s="11" t="s">
        <v>34</v>
      </c>
      <c r="G27" s="11" t="s">
        <v>34</v>
      </c>
      <c r="H27" s="11" t="s">
        <v>34</v>
      </c>
      <c r="I27" s="11" t="s">
        <v>34</v>
      </c>
      <c r="J27" s="11" t="s">
        <v>34</v>
      </c>
      <c r="K27" s="11" t="s">
        <v>34</v>
      </c>
    </row>
    <row r="28" spans="2:11" x14ac:dyDescent="0.3">
      <c r="B28" s="3">
        <f t="shared" si="0"/>
        <v>2041</v>
      </c>
      <c r="C28" s="11" t="s">
        <v>34</v>
      </c>
      <c r="D28" s="11" t="s">
        <v>34</v>
      </c>
      <c r="E28" s="11" t="s">
        <v>34</v>
      </c>
      <c r="F28" s="11" t="s">
        <v>34</v>
      </c>
      <c r="G28" s="11" t="s">
        <v>34</v>
      </c>
      <c r="H28" s="11" t="s">
        <v>34</v>
      </c>
      <c r="I28" s="11" t="s">
        <v>34</v>
      </c>
      <c r="J28" s="11" t="s">
        <v>34</v>
      </c>
      <c r="K28" s="11" t="s">
        <v>34</v>
      </c>
    </row>
    <row r="29" spans="2:11" x14ac:dyDescent="0.3">
      <c r="B29" s="3">
        <f t="shared" si="0"/>
        <v>2042</v>
      </c>
      <c r="C29" s="11" t="s">
        <v>34</v>
      </c>
      <c r="D29" s="11" t="s">
        <v>34</v>
      </c>
      <c r="E29" s="11" t="s">
        <v>34</v>
      </c>
      <c r="F29" s="11" t="s">
        <v>34</v>
      </c>
      <c r="G29" s="11" t="s">
        <v>34</v>
      </c>
      <c r="H29" s="11" t="s">
        <v>34</v>
      </c>
      <c r="I29" s="11" t="s">
        <v>34</v>
      </c>
      <c r="J29" s="11" t="s">
        <v>34</v>
      </c>
      <c r="K29" s="11" t="s">
        <v>34</v>
      </c>
    </row>
    <row r="30" spans="2:11" x14ac:dyDescent="0.3">
      <c r="B30" s="3">
        <f t="shared" si="0"/>
        <v>2043</v>
      </c>
      <c r="C30" s="11" t="s">
        <v>34</v>
      </c>
      <c r="D30" s="11" t="s">
        <v>34</v>
      </c>
      <c r="E30" s="11" t="s">
        <v>34</v>
      </c>
      <c r="F30" s="11" t="s">
        <v>34</v>
      </c>
      <c r="G30" s="11" t="s">
        <v>34</v>
      </c>
      <c r="H30" s="11" t="s">
        <v>34</v>
      </c>
      <c r="I30" s="11" t="s">
        <v>34</v>
      </c>
      <c r="J30" s="11" t="s">
        <v>34</v>
      </c>
      <c r="K30" s="11" t="s">
        <v>34</v>
      </c>
    </row>
    <row r="31" spans="2:11" x14ac:dyDescent="0.3">
      <c r="B31" s="3">
        <f t="shared" si="0"/>
        <v>2044</v>
      </c>
      <c r="C31" s="11" t="s">
        <v>34</v>
      </c>
      <c r="D31" s="11" t="s">
        <v>34</v>
      </c>
      <c r="E31" s="11" t="s">
        <v>34</v>
      </c>
      <c r="F31" s="11" t="s">
        <v>34</v>
      </c>
      <c r="G31" s="11" t="s">
        <v>34</v>
      </c>
      <c r="H31" s="11" t="s">
        <v>34</v>
      </c>
      <c r="I31" s="11" t="s">
        <v>34</v>
      </c>
      <c r="J31" s="11" t="s">
        <v>34</v>
      </c>
      <c r="K31" s="11" t="s">
        <v>34</v>
      </c>
    </row>
    <row r="32" spans="2:11" x14ac:dyDescent="0.3">
      <c r="B32" s="3">
        <f t="shared" si="0"/>
        <v>2045</v>
      </c>
      <c r="C32" s="11" t="s">
        <v>34</v>
      </c>
      <c r="D32" s="11" t="s">
        <v>34</v>
      </c>
      <c r="E32" s="11" t="s">
        <v>34</v>
      </c>
      <c r="F32" s="11" t="s">
        <v>34</v>
      </c>
      <c r="G32" s="11" t="s">
        <v>34</v>
      </c>
      <c r="H32" s="11" t="s">
        <v>34</v>
      </c>
      <c r="I32" s="11" t="s">
        <v>34</v>
      </c>
      <c r="J32" s="11" t="s">
        <v>34</v>
      </c>
      <c r="K32" s="11" t="s">
        <v>34</v>
      </c>
    </row>
    <row r="33" spans="2:11" x14ac:dyDescent="0.3">
      <c r="B33" s="3">
        <f t="shared" si="0"/>
        <v>2046</v>
      </c>
      <c r="C33" s="11" t="s">
        <v>34</v>
      </c>
      <c r="D33" s="11" t="s">
        <v>34</v>
      </c>
      <c r="E33" s="11" t="s">
        <v>34</v>
      </c>
      <c r="F33" s="11" t="s">
        <v>34</v>
      </c>
      <c r="G33" s="11" t="s">
        <v>34</v>
      </c>
      <c r="H33" s="11" t="s">
        <v>34</v>
      </c>
      <c r="I33" s="11" t="s">
        <v>34</v>
      </c>
      <c r="J33" s="11" t="s">
        <v>34</v>
      </c>
      <c r="K33" s="11" t="s">
        <v>34</v>
      </c>
    </row>
    <row r="34" spans="2:11" x14ac:dyDescent="0.3">
      <c r="B34" s="3">
        <f t="shared" si="0"/>
        <v>2047</v>
      </c>
      <c r="C34" s="11" t="s">
        <v>34</v>
      </c>
      <c r="D34" s="11" t="s">
        <v>34</v>
      </c>
      <c r="E34" s="11" t="s">
        <v>34</v>
      </c>
      <c r="F34" s="11" t="s">
        <v>34</v>
      </c>
      <c r="G34" s="11" t="s">
        <v>34</v>
      </c>
      <c r="H34" s="11" t="s">
        <v>34</v>
      </c>
      <c r="I34" s="11" t="s">
        <v>34</v>
      </c>
      <c r="J34" s="11" t="s">
        <v>34</v>
      </c>
      <c r="K34" s="11" t="s">
        <v>34</v>
      </c>
    </row>
    <row r="35" spans="2:11" x14ac:dyDescent="0.3">
      <c r="B35" s="3">
        <f t="shared" si="0"/>
        <v>2048</v>
      </c>
      <c r="C35" s="11" t="s">
        <v>34</v>
      </c>
      <c r="D35" s="11" t="s">
        <v>34</v>
      </c>
      <c r="E35" s="11" t="s">
        <v>34</v>
      </c>
      <c r="F35" s="11" t="s">
        <v>34</v>
      </c>
      <c r="G35" s="11" t="s">
        <v>34</v>
      </c>
      <c r="H35" s="11" t="s">
        <v>34</v>
      </c>
      <c r="I35" s="11" t="s">
        <v>34</v>
      </c>
      <c r="J35" s="11" t="s">
        <v>34</v>
      </c>
      <c r="K35" s="11" t="s">
        <v>34</v>
      </c>
    </row>
    <row r="36" spans="2:11" x14ac:dyDescent="0.3">
      <c r="B36" s="3">
        <f t="shared" si="0"/>
        <v>2049</v>
      </c>
      <c r="C36" s="11" t="s">
        <v>34</v>
      </c>
      <c r="D36" s="11" t="s">
        <v>34</v>
      </c>
      <c r="E36" s="11" t="s">
        <v>34</v>
      </c>
      <c r="F36" s="11" t="s">
        <v>34</v>
      </c>
      <c r="G36" s="11" t="s">
        <v>34</v>
      </c>
      <c r="H36" s="11" t="s">
        <v>34</v>
      </c>
      <c r="I36" s="11" t="s">
        <v>34</v>
      </c>
      <c r="J36" s="11" t="s">
        <v>34</v>
      </c>
      <c r="K36" s="11" t="s">
        <v>34</v>
      </c>
    </row>
    <row r="37" spans="2:11" x14ac:dyDescent="0.3">
      <c r="B37" s="3">
        <f t="shared" si="0"/>
        <v>2050</v>
      </c>
      <c r="C37" s="11" t="s">
        <v>34</v>
      </c>
      <c r="D37" s="11" t="s">
        <v>34</v>
      </c>
      <c r="E37" s="11" t="s">
        <v>34</v>
      </c>
      <c r="F37" s="11" t="s">
        <v>34</v>
      </c>
      <c r="G37" s="11" t="s">
        <v>34</v>
      </c>
      <c r="H37" s="11" t="s">
        <v>34</v>
      </c>
      <c r="I37" s="11" t="s">
        <v>34</v>
      </c>
      <c r="J37" s="11" t="s">
        <v>34</v>
      </c>
      <c r="K37" s="11" t="s">
        <v>34</v>
      </c>
    </row>
    <row r="38" spans="2:11" x14ac:dyDescent="0.3">
      <c r="B38" s="3">
        <f t="shared" si="0"/>
        <v>2051</v>
      </c>
      <c r="C38" s="11" t="s">
        <v>34</v>
      </c>
      <c r="D38" s="11" t="s">
        <v>34</v>
      </c>
      <c r="E38" s="11" t="s">
        <v>34</v>
      </c>
      <c r="F38" s="11" t="s">
        <v>34</v>
      </c>
      <c r="G38" s="11" t="s">
        <v>34</v>
      </c>
      <c r="H38" s="11" t="s">
        <v>34</v>
      </c>
      <c r="I38" s="11" t="s">
        <v>34</v>
      </c>
      <c r="J38" s="11" t="s">
        <v>34</v>
      </c>
      <c r="K38" s="11" t="s">
        <v>34</v>
      </c>
    </row>
    <row r="39" spans="2:11" x14ac:dyDescent="0.3">
      <c r="B39" s="3">
        <f t="shared" si="0"/>
        <v>2052</v>
      </c>
      <c r="C39" s="11" t="s">
        <v>34</v>
      </c>
      <c r="D39" s="11" t="s">
        <v>34</v>
      </c>
      <c r="E39" s="11" t="s">
        <v>34</v>
      </c>
      <c r="F39" s="11" t="s">
        <v>34</v>
      </c>
      <c r="G39" s="11" t="s">
        <v>34</v>
      </c>
      <c r="H39" s="11" t="s">
        <v>34</v>
      </c>
      <c r="I39" s="11" t="s">
        <v>34</v>
      </c>
      <c r="J39" s="11" t="s">
        <v>34</v>
      </c>
      <c r="K39" s="11" t="s">
        <v>34</v>
      </c>
    </row>
    <row r="40" spans="2:11" x14ac:dyDescent="0.3">
      <c r="B40" s="3"/>
      <c r="C40" s="2"/>
      <c r="D40" s="2"/>
      <c r="E40" s="2"/>
      <c r="F40" s="2"/>
      <c r="G40" s="2"/>
      <c r="H40" s="2"/>
      <c r="I40" s="4"/>
      <c r="J40" s="4"/>
      <c r="K40" s="4"/>
    </row>
  </sheetData>
  <mergeCells count="4">
    <mergeCell ref="B8:K8"/>
    <mergeCell ref="C9:E9"/>
    <mergeCell ref="F9:H9"/>
    <mergeCell ref="I9:K9"/>
  </mergeCells>
  <pageMargins left="0.7" right="0.7" top="0.75" bottom="0.75" header="0.3" footer="0.3"/>
  <pageSetup fitToHeight="0" orientation="landscape" r:id="rId1"/>
  <headerFooter>
    <oddHeader>&amp;C&amp;"-,Bold"&amp;K000000PUBLIC DISCLOSURE&amp;R&amp;K000000STF-JKA-1-8 Attachment B</oddHeader>
    <oddFooter>&amp;CPage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EFB36-46A6-4730-84EB-807302FA5B12}">
  <sheetPr codeName="Sheet5"/>
  <dimension ref="A1:CL33"/>
  <sheetViews>
    <sheetView zoomScaleNormal="100" workbookViewId="0">
      <selection activeCell="R5" sqref="R5"/>
    </sheetView>
  </sheetViews>
  <sheetFormatPr defaultRowHeight="14.4" x14ac:dyDescent="0.3"/>
  <cols>
    <col min="2" max="3" width="12.5546875" bestFit="1" customWidth="1"/>
    <col min="5" max="6" width="10.109375" bestFit="1" customWidth="1"/>
    <col min="7" max="7" width="8.6640625" style="8"/>
    <col min="11" max="11" width="10.109375" bestFit="1" customWidth="1"/>
    <col min="12" max="12" width="10.88671875" bestFit="1" customWidth="1"/>
    <col min="13" max="13" width="10.88671875" style="8" customWidth="1"/>
    <col min="17" max="18" width="10.109375" bestFit="1" customWidth="1"/>
    <col min="47" max="48" width="11.88671875" bestFit="1" customWidth="1"/>
  </cols>
  <sheetData>
    <row r="1" spans="1:90" x14ac:dyDescent="0.3">
      <c r="B1" t="s">
        <v>14</v>
      </c>
      <c r="H1" t="s">
        <v>15</v>
      </c>
      <c r="N1" t="s">
        <v>16</v>
      </c>
      <c r="AY1" t="s">
        <v>17</v>
      </c>
      <c r="BN1" t="s">
        <v>18</v>
      </c>
      <c r="CC1" t="s">
        <v>19</v>
      </c>
    </row>
    <row r="2" spans="1:90" x14ac:dyDescent="0.3">
      <c r="B2" t="s">
        <v>20</v>
      </c>
      <c r="C2" t="s">
        <v>21</v>
      </c>
      <c r="E2" t="s">
        <v>22</v>
      </c>
      <c r="F2" t="s">
        <v>23</v>
      </c>
      <c r="H2" t="s">
        <v>23</v>
      </c>
      <c r="I2" t="s">
        <v>24</v>
      </c>
      <c r="K2" t="s">
        <v>23</v>
      </c>
      <c r="L2" t="s">
        <v>24</v>
      </c>
      <c r="N2" t="s">
        <v>23</v>
      </c>
      <c r="O2" t="s">
        <v>24</v>
      </c>
      <c r="Q2" t="s">
        <v>23</v>
      </c>
      <c r="R2" t="s">
        <v>24</v>
      </c>
      <c r="AU2" t="s">
        <v>25</v>
      </c>
      <c r="AV2" t="s">
        <v>26</v>
      </c>
      <c r="AZ2" t="s">
        <v>4</v>
      </c>
      <c r="BC2" t="s">
        <v>7</v>
      </c>
      <c r="BF2" t="s">
        <v>6</v>
      </c>
      <c r="BO2" t="s">
        <v>4</v>
      </c>
      <c r="BR2" t="s">
        <v>7</v>
      </c>
      <c r="BU2" t="s">
        <v>6</v>
      </c>
      <c r="CD2" t="s">
        <v>4</v>
      </c>
      <c r="CG2" t="s">
        <v>7</v>
      </c>
      <c r="CJ2" t="s">
        <v>6</v>
      </c>
    </row>
    <row r="3" spans="1:90" x14ac:dyDescent="0.3">
      <c r="B3" t="s">
        <v>27</v>
      </c>
      <c r="C3" t="s">
        <v>27</v>
      </c>
      <c r="H3" t="s">
        <v>27</v>
      </c>
      <c r="I3" t="s">
        <v>27</v>
      </c>
      <c r="N3" t="s">
        <v>27</v>
      </c>
      <c r="O3" t="s">
        <v>27</v>
      </c>
      <c r="AY3" t="s">
        <v>8</v>
      </c>
      <c r="AZ3" t="s">
        <v>9</v>
      </c>
      <c r="BA3" t="s">
        <v>10</v>
      </c>
      <c r="BB3" t="s">
        <v>11</v>
      </c>
      <c r="BC3" t="s">
        <v>9</v>
      </c>
      <c r="BD3" t="s">
        <v>10</v>
      </c>
      <c r="BE3" t="s">
        <v>11</v>
      </c>
      <c r="BF3" t="s">
        <v>9</v>
      </c>
      <c r="BG3" t="s">
        <v>10</v>
      </c>
      <c r="BH3" t="s">
        <v>11</v>
      </c>
      <c r="BN3" t="s">
        <v>8</v>
      </c>
      <c r="BO3" t="s">
        <v>9</v>
      </c>
      <c r="BP3" t="s">
        <v>10</v>
      </c>
      <c r="BQ3" t="s">
        <v>11</v>
      </c>
      <c r="BR3" t="s">
        <v>9</v>
      </c>
      <c r="BS3" t="s">
        <v>10</v>
      </c>
      <c r="BT3" t="s">
        <v>11</v>
      </c>
      <c r="BU3" t="s">
        <v>9</v>
      </c>
      <c r="BV3" t="s">
        <v>10</v>
      </c>
      <c r="BW3" t="s">
        <v>11</v>
      </c>
      <c r="CC3" t="s">
        <v>8</v>
      </c>
      <c r="CD3" t="s">
        <v>9</v>
      </c>
      <c r="CE3" t="s">
        <v>10</v>
      </c>
      <c r="CF3" t="s">
        <v>11</v>
      </c>
      <c r="CG3" t="s">
        <v>9</v>
      </c>
      <c r="CH3" t="s">
        <v>10</v>
      </c>
      <c r="CI3" t="s">
        <v>11</v>
      </c>
      <c r="CJ3" t="s">
        <v>9</v>
      </c>
      <c r="CK3" t="s">
        <v>10</v>
      </c>
      <c r="CL3" t="s">
        <v>11</v>
      </c>
    </row>
    <row r="4" spans="1:90" x14ac:dyDescent="0.3">
      <c r="A4">
        <v>2022</v>
      </c>
      <c r="B4">
        <v>1</v>
      </c>
      <c r="E4" s="9">
        <v>1832.22</v>
      </c>
      <c r="F4" s="9"/>
      <c r="H4">
        <v>1</v>
      </c>
      <c r="K4" s="9">
        <v>1465.3889200000001</v>
      </c>
      <c r="L4" s="9"/>
      <c r="N4">
        <v>1</v>
      </c>
      <c r="Q4" s="9">
        <v>1366.6180297620206</v>
      </c>
      <c r="R4" s="9"/>
      <c r="AV4">
        <f>BA4/$BA$4</f>
        <v>1</v>
      </c>
      <c r="AX4">
        <v>1832.22</v>
      </c>
      <c r="AY4">
        <v>2021</v>
      </c>
      <c r="AZ4">
        <v>1186.9593277383201</v>
      </c>
      <c r="BA4">
        <v>1451.27039548516</v>
      </c>
      <c r="BB4">
        <v>1519.8009651863501</v>
      </c>
      <c r="BC4">
        <v>1213.0724329485631</v>
      </c>
      <c r="BD4">
        <v>1483.1983441858335</v>
      </c>
      <c r="BE4">
        <v>1553.2365864204498</v>
      </c>
      <c r="BF4">
        <v>1</v>
      </c>
      <c r="BG4">
        <v>1</v>
      </c>
      <c r="BH4">
        <v>1</v>
      </c>
      <c r="BK4">
        <f>BP4/$BP$4</f>
        <v>1</v>
      </c>
      <c r="BM4">
        <v>1310.7550000000001</v>
      </c>
      <c r="BN4">
        <v>2021</v>
      </c>
      <c r="BO4">
        <v>831.371438648923</v>
      </c>
      <c r="BP4">
        <v>831.371438648923</v>
      </c>
      <c r="BQ4">
        <v>831.371438648923</v>
      </c>
      <c r="BR4">
        <v>849.66161029919931</v>
      </c>
      <c r="BS4">
        <v>849.66161029919931</v>
      </c>
      <c r="BT4">
        <v>849.66161029919931</v>
      </c>
      <c r="BU4">
        <v>1</v>
      </c>
      <c r="BV4">
        <v>1</v>
      </c>
      <c r="BW4">
        <v>1</v>
      </c>
      <c r="BZ4">
        <f>CE4/$CE$4</f>
        <v>1</v>
      </c>
      <c r="CB4">
        <v>1270</v>
      </c>
      <c r="CC4">
        <v>2021</v>
      </c>
      <c r="CD4">
        <v>1120</v>
      </c>
      <c r="CE4">
        <v>1120</v>
      </c>
      <c r="CF4">
        <v>1120</v>
      </c>
      <c r="CG4">
        <v>1144.6400000000001</v>
      </c>
      <c r="CH4">
        <v>1144.6400000000001</v>
      </c>
      <c r="CI4">
        <v>1144.6400000000001</v>
      </c>
      <c r="CJ4">
        <v>1</v>
      </c>
      <c r="CK4">
        <v>1</v>
      </c>
      <c r="CL4">
        <v>1</v>
      </c>
    </row>
    <row r="5" spans="1:90" x14ac:dyDescent="0.3">
      <c r="A5">
        <v>2023</v>
      </c>
      <c r="B5">
        <v>1.015331574229807</v>
      </c>
      <c r="C5" t="e">
        <f>'Onshore Wind'!#REF!</f>
        <v>#REF!</v>
      </c>
      <c r="D5" t="e">
        <f>(C6-C5)/C5</f>
        <v>#REF!</v>
      </c>
      <c r="E5" s="9">
        <f>$E$4*B5</f>
        <v>1860.310816935337</v>
      </c>
      <c r="F5" s="9">
        <v>1784.2965835199998</v>
      </c>
      <c r="H5">
        <v>0.9360500808654747</v>
      </c>
      <c r="I5">
        <v>1</v>
      </c>
      <c r="J5">
        <f>(I6-I5)/I5</f>
        <v>-6.4866666666666517E-2</v>
      </c>
      <c r="K5" s="9">
        <f>H5*$K$4</f>
        <v>1371.6774170653707</v>
      </c>
      <c r="L5" s="9">
        <v>1487.1732</v>
      </c>
      <c r="N5">
        <v>0.93600000000000017</v>
      </c>
      <c r="O5">
        <v>1</v>
      </c>
      <c r="P5">
        <f>(O6-O5)/O5</f>
        <v>-9.7127302126269965E-2</v>
      </c>
      <c r="Q5" s="9">
        <f>N5*$Q$4</f>
        <v>1279.1544758572516</v>
      </c>
      <c r="R5" s="9">
        <v>1734.5546717873601</v>
      </c>
      <c r="AU5" t="e">
        <f>'Onshore Wind'!#REF!</f>
        <v>#REF!</v>
      </c>
      <c r="AV5">
        <f t="shared" ref="AV5:AV33" si="0">BA5/$BA$4</f>
        <v>0.99347512155558426</v>
      </c>
      <c r="AW5">
        <v>1784.2965835199998</v>
      </c>
      <c r="AX5">
        <f>$AX$4*AV5</f>
        <v>1820.2649872165725</v>
      </c>
      <c r="AY5">
        <v>2022</v>
      </c>
      <c r="AZ5">
        <v>1179.2145624063699</v>
      </c>
      <c r="BA5">
        <v>1441.8010325646401</v>
      </c>
      <c r="BB5">
        <v>1509.8844486288101</v>
      </c>
      <c r="BC5">
        <v>1231.6707430004549</v>
      </c>
      <c r="BD5">
        <v>1505.9381096972454</v>
      </c>
      <c r="BE5">
        <v>1577.0501484416141</v>
      </c>
      <c r="BF5">
        <v>1.0153315742298139</v>
      </c>
      <c r="BG5">
        <v>1.015331574229807</v>
      </c>
      <c r="BH5">
        <v>1.0153315742298115</v>
      </c>
      <c r="BJ5" t="e">
        <f>'Utility PV'!#REF!</f>
        <v>#REF!</v>
      </c>
      <c r="BK5">
        <f t="shared" ref="BK5:BK33" si="1">BP5/$BP$4</f>
        <v>0.852005223372027</v>
      </c>
      <c r="BL5">
        <v>1465.3889200000001</v>
      </c>
      <c r="BM5">
        <f>$BM$4*BK5</f>
        <v>1116.7701065610013</v>
      </c>
      <c r="BN5">
        <v>2022</v>
      </c>
      <c r="BO5">
        <v>708.33280829119906</v>
      </c>
      <c r="BP5">
        <v>708.33280829119906</v>
      </c>
      <c r="BQ5">
        <v>708.33280829119906</v>
      </c>
      <c r="BR5">
        <v>739.84228493522471</v>
      </c>
      <c r="BS5">
        <v>739.84228493522471</v>
      </c>
      <c r="BT5">
        <v>739.84228493522471</v>
      </c>
      <c r="BU5">
        <v>0.87074933828621148</v>
      </c>
      <c r="BV5">
        <v>0.87074933828621148</v>
      </c>
      <c r="BW5">
        <v>0.87074933828621148</v>
      </c>
      <c r="BY5" t="e">
        <f>'Battery Storage'!#REF!</f>
        <v>#REF!</v>
      </c>
      <c r="BZ5">
        <f t="shared" ref="BZ5:BZ33" si="2">CE5/$CE$4</f>
        <v>0.9285714285714286</v>
      </c>
      <c r="CA5">
        <v>1366.6180297620206</v>
      </c>
      <c r="CB5">
        <f>$CB$4*BZ5</f>
        <v>1179.2857142857142</v>
      </c>
      <c r="CC5">
        <v>2022</v>
      </c>
      <c r="CD5">
        <v>1040</v>
      </c>
      <c r="CE5">
        <v>1040</v>
      </c>
      <c r="CF5">
        <v>1040</v>
      </c>
      <c r="CG5">
        <v>1086.2633599999999</v>
      </c>
      <c r="CH5">
        <v>1086.2633599999999</v>
      </c>
      <c r="CI5">
        <v>1086.2633599999999</v>
      </c>
      <c r="CJ5">
        <v>0.94899999999999984</v>
      </c>
      <c r="CK5">
        <v>0.94899999999999984</v>
      </c>
      <c r="CL5">
        <v>0.94899999999999984</v>
      </c>
    </row>
    <row r="6" spans="1:90" x14ac:dyDescent="0.3">
      <c r="A6">
        <v>2024</v>
      </c>
      <c r="B6">
        <v>1.0312663828038919</v>
      </c>
      <c r="C6" t="e">
        <f>'Onshore Wind'!#REF!</f>
        <v>#REF!</v>
      </c>
      <c r="D6" t="e">
        <f t="shared" ref="D6:D33" si="3">(C7-C6)/C6</f>
        <v>#REF!</v>
      </c>
      <c r="E6" s="9">
        <f t="shared" ref="E6:E33" si="4">$E$4*B6</f>
        <v>1889.5068919009468</v>
      </c>
      <c r="F6" s="9" t="e">
        <f>$F$5*C6</f>
        <v>#REF!</v>
      </c>
      <c r="H6">
        <v>0.89613556847117093</v>
      </c>
      <c r="I6">
        <v>0.93513333333333348</v>
      </c>
      <c r="J6">
        <f t="shared" ref="J6:J33" si="5">(I7-I6)/I6</f>
        <v>-9.5951807228915706E-2</v>
      </c>
      <c r="K6" s="9">
        <f t="shared" ref="K6:K33" si="6">H6*$K$4</f>
        <v>1313.1871328555553</v>
      </c>
      <c r="L6" s="9">
        <f>I6*$L$5</f>
        <v>1390.7052317600003</v>
      </c>
      <c r="N6">
        <v>0.87001200000000023</v>
      </c>
      <c r="O6">
        <v>0.90287269787373003</v>
      </c>
      <c r="P6">
        <f t="shared" ref="P6:P33" si="7">(O7-O6)/O6</f>
        <v>-4.8093012929199062E-2</v>
      </c>
      <c r="Q6" s="9">
        <f t="shared" ref="Q6:Q33" si="8">N6*$Q$4</f>
        <v>1188.9740853093153</v>
      </c>
      <c r="R6" s="9">
        <f t="shared" ref="R6:R33" si="9">O6*$R$5</f>
        <v>1566.0820561261362</v>
      </c>
      <c r="AU6" t="e">
        <f>'Onshore Wind'!#REF!</f>
        <v>#REF!</v>
      </c>
      <c r="AV6">
        <f t="shared" si="0"/>
        <v>0.98734531386205238</v>
      </c>
      <c r="AW6" t="e">
        <f>$AW$5*AU6</f>
        <v>#REF!</v>
      </c>
      <c r="AX6">
        <f t="shared" ref="AX6:AX33" si="10">$AX$4*AV6</f>
        <v>1809.0338309643296</v>
      </c>
      <c r="AY6">
        <v>2023</v>
      </c>
      <c r="AZ6">
        <v>1171.9387299872899</v>
      </c>
      <c r="BA6">
        <v>1432.9050241290001</v>
      </c>
      <c r="BB6">
        <v>1500.56836097978</v>
      </c>
      <c r="BC6">
        <v>1251.0008200059895</v>
      </c>
      <c r="BD6">
        <v>1529.5725913892463</v>
      </c>
      <c r="BE6">
        <v>1601.8006761164959</v>
      </c>
      <c r="BF6">
        <v>1.0312663828038986</v>
      </c>
      <c r="BG6">
        <v>1.0312663828038919</v>
      </c>
      <c r="BH6">
        <v>1.0312663828039008</v>
      </c>
      <c r="BJ6" t="e">
        <f>'Utility PV'!#REF!</f>
        <v>#REF!</v>
      </c>
      <c r="BK6">
        <f t="shared" si="1"/>
        <v>0.78650844007415444</v>
      </c>
      <c r="BL6" t="e">
        <f>$BL$5*BJ6</f>
        <v>#REF!</v>
      </c>
      <c r="BM6">
        <f t="shared" ref="BM6:BM33" si="11">$BM$4*BK6</f>
        <v>1030.9198703693985</v>
      </c>
      <c r="BN6">
        <v>2023</v>
      </c>
      <c r="BO6">
        <v>653.88065333397003</v>
      </c>
      <c r="BP6">
        <v>653.88065333397003</v>
      </c>
      <c r="BQ6">
        <v>653.88065333397003</v>
      </c>
      <c r="BR6">
        <v>697.9931736838497</v>
      </c>
      <c r="BS6">
        <v>697.9931736838497</v>
      </c>
      <c r="BT6">
        <v>697.9931736838497</v>
      </c>
      <c r="BU6">
        <v>0.82149548152241314</v>
      </c>
      <c r="BV6">
        <v>0.82149548152241314</v>
      </c>
      <c r="BW6">
        <v>0.82149548152241314</v>
      </c>
      <c r="BY6" t="e">
        <f>'Battery Storage'!#REF!</f>
        <v>#REF!</v>
      </c>
      <c r="BZ6">
        <f t="shared" si="2"/>
        <v>0.8571428571428571</v>
      </c>
      <c r="CA6" t="e">
        <f>$CA$5*BY6</f>
        <v>#REF!</v>
      </c>
      <c r="CB6">
        <f t="shared" ref="CB6:CB33" si="12">$CB$4*BZ6</f>
        <v>1088.5714285714284</v>
      </c>
      <c r="CC6">
        <v>2023</v>
      </c>
      <c r="CD6">
        <v>960</v>
      </c>
      <c r="CE6">
        <v>960</v>
      </c>
      <c r="CF6">
        <v>960</v>
      </c>
      <c r="CG6">
        <v>1024.7641420800001</v>
      </c>
      <c r="CH6">
        <v>1024.7641420800001</v>
      </c>
      <c r="CI6">
        <v>1024.7641420800001</v>
      </c>
      <c r="CJ6">
        <v>0.89527199999999996</v>
      </c>
      <c r="CK6">
        <v>0.89527199999999996</v>
      </c>
      <c r="CL6">
        <v>0.89527199999999996</v>
      </c>
    </row>
    <row r="7" spans="1:90" x14ac:dyDescent="0.3">
      <c r="A7">
        <v>2025</v>
      </c>
      <c r="B7">
        <v>1.0483159511992033</v>
      </c>
      <c r="C7" t="e">
        <f>'Onshore Wind'!#REF!</f>
        <v>#REF!</v>
      </c>
      <c r="D7" t="e">
        <f t="shared" si="3"/>
        <v>#REF!</v>
      </c>
      <c r="E7" s="9">
        <f t="shared" si="4"/>
        <v>1920.7454521062043</v>
      </c>
      <c r="F7" s="9" t="e">
        <f t="shared" ref="F7:F33" si="13">$F$5*C7</f>
        <v>#REF!</v>
      </c>
      <c r="H7">
        <v>0.87526397452506377</v>
      </c>
      <c r="I7">
        <v>0.84540560000000009</v>
      </c>
      <c r="J7">
        <f t="shared" si="5"/>
        <v>-1.3405405405405262E-2</v>
      </c>
      <c r="K7" s="9">
        <f t="shared" si="6"/>
        <v>1282.6021303441908</v>
      </c>
      <c r="L7" s="9">
        <f t="shared" ref="L7:L33" si="14">I7*$L$5</f>
        <v>1257.2645514499202</v>
      </c>
      <c r="N7">
        <v>0.84209252400000023</v>
      </c>
      <c r="O7">
        <v>0.8594508295414679</v>
      </c>
      <c r="P7">
        <f t="shared" si="7"/>
        <v>-7.961577836160659E-2</v>
      </c>
      <c r="Q7" s="9">
        <f t="shared" si="8"/>
        <v>1150.8188260262073</v>
      </c>
      <c r="R7" s="9">
        <f t="shared" si="9"/>
        <v>1490.7644515526752</v>
      </c>
      <c r="AU7" t="e">
        <f>'Onshore Wind'!#REF!</f>
        <v>#REF!</v>
      </c>
      <c r="AV7">
        <f t="shared" si="0"/>
        <v>0.98206335665545774</v>
      </c>
      <c r="AW7" t="e">
        <f t="shared" ref="AW7:AW33" si="15">$AW$5*AU7</f>
        <v>#REF!</v>
      </c>
      <c r="AX7">
        <f t="shared" si="10"/>
        <v>1799.3561233312628</v>
      </c>
      <c r="AY7">
        <v>2024</v>
      </c>
      <c r="AZ7">
        <v>1165.6692616122</v>
      </c>
      <c r="BA7">
        <v>1425.2394760048498</v>
      </c>
      <c r="BB7">
        <v>1492.5408373191101</v>
      </c>
      <c r="BC7">
        <v>1271.6831814200045</v>
      </c>
      <c r="BD7">
        <v>1554.8604830022555</v>
      </c>
      <c r="BE7">
        <v>1628.282689530756</v>
      </c>
      <c r="BF7">
        <v>1.0483159511992031</v>
      </c>
      <c r="BG7">
        <v>1.0483159511992033</v>
      </c>
      <c r="BH7">
        <v>1.0483159511992024</v>
      </c>
      <c r="BJ7" t="e">
        <f>'Utility PV'!#REF!</f>
        <v>#REF!</v>
      </c>
      <c r="BK7">
        <f t="shared" si="1"/>
        <v>0.74257455308802811</v>
      </c>
      <c r="BL7" t="e">
        <f t="shared" ref="BL7:BL33" si="16">$BL$5*BJ7</f>
        <v>#REF!</v>
      </c>
      <c r="BM7">
        <f t="shared" si="11"/>
        <v>973.33330833289835</v>
      </c>
      <c r="BN7">
        <v>2024</v>
      </c>
      <c r="BO7">
        <v>617.35527450487496</v>
      </c>
      <c r="BP7">
        <v>617.35527450487496</v>
      </c>
      <c r="BQ7">
        <v>617.35527450487496</v>
      </c>
      <c r="BR7">
        <v>673.50177739349499</v>
      </c>
      <c r="BS7">
        <v>673.50177739349499</v>
      </c>
      <c r="BT7">
        <v>673.50177739349499</v>
      </c>
      <c r="BU7">
        <v>0.79267059877676305</v>
      </c>
      <c r="BV7">
        <v>0.79267059877676305</v>
      </c>
      <c r="BW7">
        <v>0.79267059877676305</v>
      </c>
      <c r="BY7" t="e">
        <f>'Battery Storage'!#REF!</f>
        <v>#REF!</v>
      </c>
      <c r="BZ7">
        <f t="shared" si="2"/>
        <v>0.7857142857142857</v>
      </c>
      <c r="CA7" t="e">
        <f t="shared" ref="CA7:CA33" si="17">$CA$5*BY7</f>
        <v>#REF!</v>
      </c>
      <c r="CB7">
        <f t="shared" si="12"/>
        <v>997.85714285714289</v>
      </c>
      <c r="CC7">
        <v>2024</v>
      </c>
      <c r="CD7">
        <v>880</v>
      </c>
      <c r="CE7">
        <v>880</v>
      </c>
      <c r="CF7">
        <v>880</v>
      </c>
      <c r="CG7">
        <v>960.03320710527998</v>
      </c>
      <c r="CH7">
        <v>960.03320710527998</v>
      </c>
      <c r="CI7">
        <v>960.03320710527998</v>
      </c>
      <c r="CJ7">
        <v>0.8387206519999999</v>
      </c>
      <c r="CK7">
        <v>0.8387206519999999</v>
      </c>
      <c r="CL7">
        <v>0.8387206519999999</v>
      </c>
    </row>
    <row r="8" spans="1:90" x14ac:dyDescent="0.3">
      <c r="A8">
        <v>2026</v>
      </c>
      <c r="B8">
        <v>1.0652361908193033</v>
      </c>
      <c r="C8" t="e">
        <f>'Onshore Wind'!#REF!</f>
        <v>#REF!</v>
      </c>
      <c r="D8" t="e">
        <f t="shared" si="3"/>
        <v>#REF!</v>
      </c>
      <c r="E8" s="9">
        <f t="shared" si="4"/>
        <v>1951.7470535429441</v>
      </c>
      <c r="F8" s="9" t="e">
        <f t="shared" si="13"/>
        <v>#REF!</v>
      </c>
      <c r="H8">
        <v>0.86312463098053072</v>
      </c>
      <c r="I8">
        <v>0.83407259520000021</v>
      </c>
      <c r="J8">
        <f t="shared" si="5"/>
        <v>-2.8249999999999935E-2</v>
      </c>
      <c r="K8" s="9">
        <f t="shared" si="6"/>
        <v>1264.8132708179585</v>
      </c>
      <c r="L8" s="9">
        <f t="shared" si="14"/>
        <v>1240.4104104358889</v>
      </c>
      <c r="N8">
        <v>0.81322078032000034</v>
      </c>
      <c r="O8">
        <v>0.79102498278399547</v>
      </c>
      <c r="P8">
        <f t="shared" si="7"/>
        <v>-8.8012727049690279E-2</v>
      </c>
      <c r="Q8" s="9">
        <f t="shared" si="8"/>
        <v>1111.3621805624518</v>
      </c>
      <c r="R8" s="9">
        <f t="shared" si="9"/>
        <v>1372.0760793884954</v>
      </c>
      <c r="AU8" t="e">
        <f>'Onshore Wind'!#REF!</f>
        <v>#REF!</v>
      </c>
      <c r="AV8">
        <f t="shared" si="0"/>
        <v>0.9764327327254505</v>
      </c>
      <c r="AW8" t="e">
        <f t="shared" si="15"/>
        <v>#REF!</v>
      </c>
      <c r="AX8">
        <f t="shared" si="10"/>
        <v>1789.0395815542249</v>
      </c>
      <c r="AY8">
        <v>2025</v>
      </c>
      <c r="AZ8">
        <v>1158.9859400174898</v>
      </c>
      <c r="BA8">
        <v>1417.0679181871201</v>
      </c>
      <c r="BB8">
        <v>1483.9834096356901</v>
      </c>
      <c r="BC8">
        <v>1292.2086576620304</v>
      </c>
      <c r="BD8">
        <v>1579.9565543900153</v>
      </c>
      <c r="BE8">
        <v>1654.5638247597033</v>
      </c>
      <c r="BF8">
        <v>1.065236190819302</v>
      </c>
      <c r="BG8">
        <v>1.0652361908193033</v>
      </c>
      <c r="BH8">
        <v>1.0652361908193069</v>
      </c>
      <c r="BJ8" t="e">
        <f>'Utility PV'!#REF!</f>
        <v>#REF!</v>
      </c>
      <c r="BK8">
        <f t="shared" si="1"/>
        <v>0.7152657765439695</v>
      </c>
      <c r="BL8" t="e">
        <f t="shared" si="16"/>
        <v>#REF!</v>
      </c>
      <c r="BM8">
        <f t="shared" si="11"/>
        <v>937.53819293389085</v>
      </c>
      <c r="BN8">
        <v>2025</v>
      </c>
      <c r="BO8">
        <v>594.65153766169897</v>
      </c>
      <c r="BP8">
        <v>594.65153766169897</v>
      </c>
      <c r="BQ8">
        <v>594.65153766169897</v>
      </c>
      <c r="BR8">
        <v>663.00533831056691</v>
      </c>
      <c r="BS8">
        <v>663.00533831056691</v>
      </c>
      <c r="BT8">
        <v>663.00533831056691</v>
      </c>
      <c r="BU8">
        <v>0.78031692885017678</v>
      </c>
      <c r="BV8">
        <v>0.78031692885017678</v>
      </c>
      <c r="BW8">
        <v>0.78031692885017678</v>
      </c>
      <c r="BY8" t="e">
        <f>'Battery Storage'!#REF!</f>
        <v>#REF!</v>
      </c>
      <c r="BZ8">
        <f t="shared" si="2"/>
        <v>0.75</v>
      </c>
      <c r="CA8" t="e">
        <f t="shared" si="17"/>
        <v>#REF!</v>
      </c>
      <c r="CB8">
        <f t="shared" si="12"/>
        <v>952.5</v>
      </c>
      <c r="CC8">
        <v>2025</v>
      </c>
      <c r="CD8">
        <v>840</v>
      </c>
      <c r="CE8">
        <v>840</v>
      </c>
      <c r="CF8">
        <v>840</v>
      </c>
      <c r="CG8">
        <v>936.55603140425092</v>
      </c>
      <c r="CH8">
        <v>936.55603140425092</v>
      </c>
      <c r="CI8">
        <v>936.55603140425092</v>
      </c>
      <c r="CJ8">
        <v>0.81821011969199997</v>
      </c>
      <c r="CK8">
        <v>0.81821011969199997</v>
      </c>
      <c r="CL8">
        <v>0.81821011969199997</v>
      </c>
    </row>
    <row r="9" spans="1:90" x14ac:dyDescent="0.3">
      <c r="A9">
        <v>2027</v>
      </c>
      <c r="B9">
        <v>1.0786307275769624</v>
      </c>
      <c r="C9" t="e">
        <f>'Onshore Wind'!#REF!</f>
        <v>#REF!</v>
      </c>
      <c r="D9" t="e">
        <f t="shared" si="3"/>
        <v>#REF!</v>
      </c>
      <c r="E9" s="9">
        <f t="shared" si="4"/>
        <v>1976.2887916810621</v>
      </c>
      <c r="F9" s="9" t="e">
        <f t="shared" si="13"/>
        <v>#REF!</v>
      </c>
      <c r="H9">
        <v>0.8507343961455508</v>
      </c>
      <c r="I9">
        <v>0.81051004438560026</v>
      </c>
      <c r="J9">
        <f t="shared" si="5"/>
        <v>-3.0086956521739223E-2</v>
      </c>
      <c r="K9" s="9">
        <f t="shared" si="6"/>
        <v>1246.6567579745808</v>
      </c>
      <c r="L9" s="9">
        <f t="shared" si="14"/>
        <v>1205.3688163410752</v>
      </c>
      <c r="N9">
        <v>0.7833755776822563</v>
      </c>
      <c r="O9">
        <v>0.72140471688474173</v>
      </c>
      <c r="P9">
        <f t="shared" si="7"/>
        <v>-3.5245959254178887E-2</v>
      </c>
      <c r="Q9" s="9">
        <f t="shared" si="8"/>
        <v>1070.5751885358097</v>
      </c>
      <c r="R9" s="9">
        <f t="shared" si="9"/>
        <v>1251.3159219218667</v>
      </c>
      <c r="AU9" t="e">
        <f>'Onshore Wind'!#REF!</f>
        <v>#REF!</v>
      </c>
      <c r="AV9">
        <f t="shared" si="0"/>
        <v>0.96742723423193167</v>
      </c>
      <c r="AW9" t="e">
        <f t="shared" si="15"/>
        <v>#REF!</v>
      </c>
      <c r="AX9">
        <f t="shared" si="10"/>
        <v>1772.5395271044299</v>
      </c>
      <c r="AY9">
        <v>2026</v>
      </c>
      <c r="AZ9">
        <v>1148.2967795796799</v>
      </c>
      <c r="BA9">
        <v>1403.99850482689</v>
      </c>
      <c r="BB9">
        <v>1470.2968443332602</v>
      </c>
      <c r="BC9">
        <v>1308.4572009548692</v>
      </c>
      <c r="BD9">
        <v>1599.8233091301117</v>
      </c>
      <c r="BE9">
        <v>1675.3687093098579</v>
      </c>
      <c r="BF9">
        <v>1.0786307275769662</v>
      </c>
      <c r="BG9">
        <v>1.0786307275769624</v>
      </c>
      <c r="BH9">
        <v>1.0786307275769693</v>
      </c>
      <c r="BJ9" t="e">
        <f>'Utility PV'!#REF!</f>
        <v>#REF!</v>
      </c>
      <c r="BK9">
        <f t="shared" si="1"/>
        <v>0.69560700612909032</v>
      </c>
      <c r="BL9" t="e">
        <f t="shared" si="16"/>
        <v>#REF!</v>
      </c>
      <c r="BM9">
        <f t="shared" si="11"/>
        <v>911.77036131873581</v>
      </c>
      <c r="BN9">
        <v>2026</v>
      </c>
      <c r="BO9">
        <v>578.307797419812</v>
      </c>
      <c r="BP9">
        <v>578.307797419812</v>
      </c>
      <c r="BQ9">
        <v>578.307797419812</v>
      </c>
      <c r="BR9">
        <v>658.96814774598624</v>
      </c>
      <c r="BS9">
        <v>658.96814774598624</v>
      </c>
      <c r="BT9">
        <v>658.96814774598624</v>
      </c>
      <c r="BU9">
        <v>0.77556540128244422</v>
      </c>
      <c r="BV9">
        <v>0.77556540128244422</v>
      </c>
      <c r="BW9">
        <v>0.77556540128244422</v>
      </c>
      <c r="BY9" t="e">
        <f>'Battery Storage'!#REF!</f>
        <v>#REF!</v>
      </c>
      <c r="BZ9">
        <f t="shared" si="2"/>
        <v>0.7142857142857143</v>
      </c>
      <c r="CA9" t="e">
        <f t="shared" si="17"/>
        <v>#REF!</v>
      </c>
      <c r="CB9">
        <f t="shared" si="12"/>
        <v>907.14285714285711</v>
      </c>
      <c r="CC9">
        <v>2026</v>
      </c>
      <c r="CD9">
        <v>800</v>
      </c>
      <c r="CE9">
        <v>800</v>
      </c>
      <c r="CF9">
        <v>800</v>
      </c>
      <c r="CG9">
        <v>911.58120390013744</v>
      </c>
      <c r="CH9">
        <v>911.58120390013744</v>
      </c>
      <c r="CI9">
        <v>911.58120390013744</v>
      </c>
      <c r="CJ9">
        <v>0.79639118316687985</v>
      </c>
      <c r="CK9">
        <v>0.79639118316687985</v>
      </c>
      <c r="CL9">
        <v>0.79639118316687985</v>
      </c>
    </row>
    <row r="10" spans="1:90" x14ac:dyDescent="0.3">
      <c r="A10">
        <v>2028</v>
      </c>
      <c r="B10">
        <v>1.0925971946468924</v>
      </c>
      <c r="C10" t="e">
        <f>'Onshore Wind'!#REF!</f>
        <v>#REF!</v>
      </c>
      <c r="D10" t="e">
        <f t="shared" si="3"/>
        <v>#REF!</v>
      </c>
      <c r="E10" s="9">
        <f t="shared" si="4"/>
        <v>2001.8784319759293</v>
      </c>
      <c r="F10" s="9" t="e">
        <f t="shared" si="13"/>
        <v>#REF!</v>
      </c>
      <c r="H10">
        <v>0.83808508004783544</v>
      </c>
      <c r="I10">
        <v>0.78612426391973778</v>
      </c>
      <c r="J10">
        <f t="shared" si="5"/>
        <v>-6.2818181818181704E-2</v>
      </c>
      <c r="K10" s="9">
        <f t="shared" si="6"/>
        <v>1228.1205903194111</v>
      </c>
      <c r="L10" s="9">
        <f>I10*$L$5</f>
        <v>1169.1029371711609</v>
      </c>
      <c r="N10">
        <v>0.75253531809771268</v>
      </c>
      <c r="O10">
        <v>0.69597811562764966</v>
      </c>
      <c r="P10">
        <f t="shared" si="7"/>
        <v>-3.1380227850385203E-2</v>
      </c>
      <c r="Q10" s="9">
        <f t="shared" si="8"/>
        <v>1028.4283337450315</v>
      </c>
      <c r="R10" s="9">
        <f t="shared" si="9"/>
        <v>1207.2120919237032</v>
      </c>
      <c r="AU10" t="e">
        <f>'Onshore Wind'!#REF!</f>
        <v>#REF!</v>
      </c>
      <c r="AV10">
        <f t="shared" si="0"/>
        <v>0.95885890579778554</v>
      </c>
      <c r="AW10" t="e">
        <f t="shared" si="15"/>
        <v>#REF!</v>
      </c>
      <c r="AX10">
        <f t="shared" si="10"/>
        <v>1756.8404643808187</v>
      </c>
      <c r="AY10">
        <v>2027</v>
      </c>
      <c r="AZ10">
        <v>1138.12652222165</v>
      </c>
      <c r="BA10">
        <v>1391.56354343162</v>
      </c>
      <c r="BB10">
        <v>1457.27469050901</v>
      </c>
      <c r="BC10">
        <v>1325.3995371430913</v>
      </c>
      <c r="BD10">
        <v>1620.5383499623576</v>
      </c>
      <c r="BE10">
        <v>1697.0619369459082</v>
      </c>
      <c r="BF10">
        <v>1.0925971946469013</v>
      </c>
      <c r="BG10">
        <v>1.0925971946468924</v>
      </c>
      <c r="BH10">
        <v>1.0925971946468984</v>
      </c>
      <c r="BJ10" t="e">
        <f>'Utility PV'!#REF!</f>
        <v>#REF!</v>
      </c>
      <c r="BK10">
        <f t="shared" si="1"/>
        <v>0.67615532788209565</v>
      </c>
      <c r="BL10" t="e">
        <f t="shared" si="16"/>
        <v>#REF!</v>
      </c>
      <c r="BM10">
        <f t="shared" si="11"/>
        <v>886.27397679809633</v>
      </c>
      <c r="BN10">
        <v>2027</v>
      </c>
      <c r="BO10">
        <v>562.13622769147207</v>
      </c>
      <c r="BP10">
        <v>562.13622769147207</v>
      </c>
      <c r="BQ10">
        <v>562.13622769147207</v>
      </c>
      <c r="BR10">
        <v>654.6329265214514</v>
      </c>
      <c r="BS10">
        <v>654.6329265214514</v>
      </c>
      <c r="BT10">
        <v>654.6329265214514</v>
      </c>
      <c r="BU10">
        <v>0.77046310976781607</v>
      </c>
      <c r="BV10">
        <v>0.77046310976781607</v>
      </c>
      <c r="BW10">
        <v>0.77046310976781607</v>
      </c>
      <c r="BY10" t="e">
        <f>'Battery Storage'!#REF!</f>
        <v>#REF!</v>
      </c>
      <c r="BZ10">
        <f t="shared" si="2"/>
        <v>0.6785714285714286</v>
      </c>
      <c r="CA10" t="e">
        <f t="shared" si="17"/>
        <v>#REF!</v>
      </c>
      <c r="CB10">
        <f t="shared" si="12"/>
        <v>861.78571428571433</v>
      </c>
      <c r="CC10">
        <v>2027</v>
      </c>
      <c r="CD10">
        <v>760</v>
      </c>
      <c r="CE10">
        <v>760</v>
      </c>
      <c r="CF10">
        <v>760</v>
      </c>
      <c r="CG10">
        <v>885.05419086664347</v>
      </c>
      <c r="CH10">
        <v>885.05419086664347</v>
      </c>
      <c r="CI10">
        <v>885.05419086664347</v>
      </c>
      <c r="CJ10">
        <v>0.77321619973672373</v>
      </c>
      <c r="CK10">
        <v>0.77321619973672373</v>
      </c>
      <c r="CL10">
        <v>0.77321619973672373</v>
      </c>
    </row>
    <row r="11" spans="1:90" x14ac:dyDescent="0.3">
      <c r="A11">
        <v>2029</v>
      </c>
      <c r="B11">
        <v>1.1055553249233085</v>
      </c>
      <c r="C11" t="e">
        <f>'Onshore Wind'!#REF!</f>
        <v>#REF!</v>
      </c>
      <c r="D11" t="e">
        <f t="shared" si="3"/>
        <v>#REF!</v>
      </c>
      <c r="E11" s="9">
        <f t="shared" si="4"/>
        <v>2025.6205774309844</v>
      </c>
      <c r="F11" s="9" t="e">
        <f t="shared" si="13"/>
        <v>#REF!</v>
      </c>
      <c r="H11">
        <v>0.79228785137432278</v>
      </c>
      <c r="I11">
        <v>0.73674136697714343</v>
      </c>
      <c r="J11">
        <f t="shared" si="5"/>
        <v>-6.9114754098360376E-2</v>
      </c>
      <c r="K11" s="9">
        <f t="shared" si="6"/>
        <v>1161.0098388545396</v>
      </c>
      <c r="L11" s="9">
        <f t="shared" si="14"/>
        <v>1095.6620162997726</v>
      </c>
      <c r="N11">
        <v>0.72067798963157637</v>
      </c>
      <c r="O11">
        <v>0.67413816378037228</v>
      </c>
      <c r="P11">
        <f t="shared" si="7"/>
        <v>-2.5214831464263489E-2</v>
      </c>
      <c r="Q11" s="9">
        <f t="shared" si="8"/>
        <v>984.89153428315876</v>
      </c>
      <c r="R11" s="9">
        <f t="shared" si="9"/>
        <v>1169.3295014153973</v>
      </c>
      <c r="AU11" t="e">
        <f>'Onshore Wind'!#REF!</f>
        <v>#REF!</v>
      </c>
      <c r="AV11">
        <f t="shared" si="0"/>
        <v>0.94934531197346295</v>
      </c>
      <c r="AW11" t="e">
        <f t="shared" si="15"/>
        <v>#REF!</v>
      </c>
      <c r="AX11">
        <f t="shared" si="10"/>
        <v>1739.4094675040183</v>
      </c>
      <c r="AY11">
        <v>2028</v>
      </c>
      <c r="AZ11">
        <v>1126.8342732915501</v>
      </c>
      <c r="BA11">
        <v>1377.7567463597102</v>
      </c>
      <c r="BB11">
        <v>1442.8159214324098</v>
      </c>
      <c r="BC11">
        <v>1341.1186877639607</v>
      </c>
      <c r="BD11">
        <v>1639.7578273320826</v>
      </c>
      <c r="BE11">
        <v>1717.1889789828363</v>
      </c>
      <c r="BF11">
        <v>1.1055553249233114</v>
      </c>
      <c r="BG11">
        <v>1.1055553249233085</v>
      </c>
      <c r="BH11">
        <v>1.1055553249233119</v>
      </c>
      <c r="BJ11" t="e">
        <f>'Utility PV'!#REF!</f>
        <v>#REF!</v>
      </c>
      <c r="BK11">
        <f t="shared" si="1"/>
        <v>0.65690510443911132</v>
      </c>
      <c r="BL11" t="e">
        <f t="shared" si="16"/>
        <v>#REF!</v>
      </c>
      <c r="BM11">
        <f t="shared" si="11"/>
        <v>861.04165016908746</v>
      </c>
      <c r="BN11">
        <v>2028</v>
      </c>
      <c r="BO11">
        <v>546.13214173336496</v>
      </c>
      <c r="BP11">
        <v>546.13214173336496</v>
      </c>
      <c r="BQ11">
        <v>546.13214173336496</v>
      </c>
      <c r="BR11">
        <v>649.98734829719535</v>
      </c>
      <c r="BS11">
        <v>649.98734829719535</v>
      </c>
      <c r="BT11">
        <v>649.98734829719535</v>
      </c>
      <c r="BU11">
        <v>0.76499554695463901</v>
      </c>
      <c r="BV11">
        <v>0.76499554695463901</v>
      </c>
      <c r="BW11">
        <v>0.76499554695463901</v>
      </c>
      <c r="BY11" t="e">
        <f>'Battery Storage'!#REF!</f>
        <v>#REF!</v>
      </c>
      <c r="BZ11">
        <f t="shared" si="2"/>
        <v>0.6428571428571429</v>
      </c>
      <c r="CA11" t="e">
        <f t="shared" si="17"/>
        <v>#REF!</v>
      </c>
      <c r="CB11">
        <f t="shared" si="12"/>
        <v>816.42857142857144</v>
      </c>
      <c r="CC11">
        <v>2028</v>
      </c>
      <c r="CD11">
        <v>720</v>
      </c>
      <c r="CE11">
        <v>720</v>
      </c>
      <c r="CF11">
        <v>720</v>
      </c>
      <c r="CG11">
        <v>856.91878395698825</v>
      </c>
      <c r="CH11">
        <v>856.91878395698825</v>
      </c>
      <c r="CI11">
        <v>856.91878395698825</v>
      </c>
      <c r="CJ11">
        <v>0.74863606370298796</v>
      </c>
      <c r="CK11">
        <v>0.74863606370298796</v>
      </c>
      <c r="CL11">
        <v>0.74863606370298796</v>
      </c>
    </row>
    <row r="12" spans="1:90" x14ac:dyDescent="0.3">
      <c r="A12">
        <v>2030</v>
      </c>
      <c r="B12">
        <v>1.1153859983331285</v>
      </c>
      <c r="C12" t="e">
        <f>'Onshore Wind'!#REF!</f>
        <v>#REF!</v>
      </c>
      <c r="D12" t="e">
        <f t="shared" si="3"/>
        <v>#REF!</v>
      </c>
      <c r="E12" s="9">
        <f t="shared" si="4"/>
        <v>2043.6325338659246</v>
      </c>
      <c r="F12" s="9" t="e">
        <f t="shared" si="13"/>
        <v>#REF!</v>
      </c>
      <c r="H12">
        <v>0.74504403562226229</v>
      </c>
      <c r="I12">
        <v>0.68582166856442828</v>
      </c>
      <c r="J12">
        <f t="shared" si="5"/>
        <v>-5.842857142857142E-2</v>
      </c>
      <c r="K12" s="9">
        <f t="shared" si="6"/>
        <v>1091.7792747129486</v>
      </c>
      <c r="L12" s="9">
        <f t="shared" si="14"/>
        <v>1019.9356054683002</v>
      </c>
      <c r="N12">
        <v>0.73076748148641857</v>
      </c>
      <c r="O12">
        <v>0.65713988359702213</v>
      </c>
      <c r="P12">
        <f t="shared" si="7"/>
        <v>-2.2109391012706092E-2</v>
      </c>
      <c r="Q12" s="9">
        <f t="shared" si="8"/>
        <v>998.68001576312315</v>
      </c>
      <c r="R12" s="9">
        <f t="shared" si="9"/>
        <v>1139.8450551110168</v>
      </c>
      <c r="AU12" t="e">
        <f>'Onshore Wind'!#REF!</f>
        <v>#REF!</v>
      </c>
      <c r="AV12">
        <f t="shared" si="0"/>
        <v>0.93716923217797243</v>
      </c>
      <c r="AW12" t="e">
        <f t="shared" si="15"/>
        <v>#REF!</v>
      </c>
      <c r="AX12">
        <f t="shared" si="10"/>
        <v>1717.1002105811247</v>
      </c>
      <c r="AY12">
        <v>2029</v>
      </c>
      <c r="AZ12">
        <v>1112.38176180301</v>
      </c>
      <c r="BA12">
        <v>1360.0859622194498</v>
      </c>
      <c r="BB12">
        <v>1424.3107036070401</v>
      </c>
      <c r="BC12">
        <v>1353.0440066747376</v>
      </c>
      <c r="BD12">
        <v>1654.338665855759</v>
      </c>
      <c r="BE12">
        <v>1732.4583405921223</v>
      </c>
      <c r="BF12">
        <v>1.1153859983331347</v>
      </c>
      <c r="BG12">
        <v>1.1153859983331285</v>
      </c>
      <c r="BH12">
        <v>1.1153859983331338</v>
      </c>
      <c r="BJ12" t="e">
        <f>'Utility PV'!#REF!</f>
        <v>#REF!</v>
      </c>
      <c r="BK12">
        <f t="shared" si="1"/>
        <v>0.61243438910445613</v>
      </c>
      <c r="BL12" t="e">
        <f t="shared" si="16"/>
        <v>#REF!</v>
      </c>
      <c r="BM12">
        <f t="shared" si="11"/>
        <v>802.75143769061151</v>
      </c>
      <c r="BN12">
        <v>2029</v>
      </c>
      <c r="BO12">
        <v>509.16045914784598</v>
      </c>
      <c r="BP12">
        <v>509.16045914784598</v>
      </c>
      <c r="BQ12">
        <v>509.16045914784598</v>
      </c>
      <c r="BR12">
        <v>619.31661533996794</v>
      </c>
      <c r="BS12">
        <v>619.31661533996794</v>
      </c>
      <c r="BT12">
        <v>619.31661533996794</v>
      </c>
      <c r="BU12">
        <v>0.7288979610622659</v>
      </c>
      <c r="BV12">
        <v>0.7288979610622659</v>
      </c>
      <c r="BW12">
        <v>0.7288979610622659</v>
      </c>
      <c r="BY12" t="e">
        <f>'Battery Storage'!#REF!</f>
        <v>#REF!</v>
      </c>
      <c r="BZ12">
        <f t="shared" si="2"/>
        <v>0.6071428571428571</v>
      </c>
      <c r="CA12" t="e">
        <f t="shared" si="17"/>
        <v>#REF!</v>
      </c>
      <c r="CB12">
        <f t="shared" si="12"/>
        <v>771.07142857142856</v>
      </c>
      <c r="CC12">
        <v>2029</v>
      </c>
      <c r="CD12">
        <v>680</v>
      </c>
      <c r="CE12">
        <v>680</v>
      </c>
      <c r="CF12">
        <v>680</v>
      </c>
      <c r="CG12">
        <v>827.11705291492854</v>
      </c>
      <c r="CH12">
        <v>827.11705291492854</v>
      </c>
      <c r="CI12">
        <v>827.11705291492854</v>
      </c>
      <c r="CJ12">
        <v>0.72260016504309521</v>
      </c>
      <c r="CK12">
        <v>0.72260016504309521</v>
      </c>
      <c r="CL12">
        <v>0.72260016504309521</v>
      </c>
    </row>
    <row r="13" spans="1:90" x14ac:dyDescent="0.3">
      <c r="A13">
        <v>2031</v>
      </c>
      <c r="B13">
        <v>1.1260585729175612</v>
      </c>
      <c r="C13" t="e">
        <f>'Onshore Wind'!#REF!</f>
        <v>#REF!</v>
      </c>
      <c r="D13" t="e">
        <f t="shared" si="3"/>
        <v>#REF!</v>
      </c>
      <c r="E13" s="9">
        <f t="shared" si="4"/>
        <v>2063.1870384710141</v>
      </c>
      <c r="F13" s="9" t="e">
        <f t="shared" si="13"/>
        <v>#REF!</v>
      </c>
      <c r="H13">
        <v>0.68589647814250643</v>
      </c>
      <c r="I13">
        <v>0.64575008821544955</v>
      </c>
      <c r="J13">
        <f t="shared" si="5"/>
        <v>-8.3499999999999977E-2</v>
      </c>
      <c r="K13" s="9">
        <f t="shared" si="6"/>
        <v>1005.1050993370511</v>
      </c>
      <c r="L13" s="9">
        <f t="shared" si="14"/>
        <v>960.34222509165238</v>
      </c>
      <c r="N13">
        <v>0.6974100952726856</v>
      </c>
      <c r="O13">
        <v>0.64261092096053141</v>
      </c>
      <c r="P13">
        <f t="shared" si="7"/>
        <v>-1.9464886733450301E-2</v>
      </c>
      <c r="Q13" s="9">
        <f t="shared" si="8"/>
        <v>953.09321033770061</v>
      </c>
      <c r="R13" s="9">
        <f t="shared" si="9"/>
        <v>1114.6437750936677</v>
      </c>
      <c r="AU13" t="e">
        <f>'Onshore Wind'!#REF!</f>
        <v>#REF!</v>
      </c>
      <c r="AV13">
        <f t="shared" si="0"/>
        <v>0.92576960768175365</v>
      </c>
      <c r="AW13" t="e">
        <f t="shared" si="15"/>
        <v>#REF!</v>
      </c>
      <c r="AX13">
        <f t="shared" si="10"/>
        <v>1696.2135905866628</v>
      </c>
      <c r="AY13">
        <v>2030</v>
      </c>
      <c r="AZ13">
        <v>1098.8508711745101</v>
      </c>
      <c r="BA13">
        <v>1343.54202466844</v>
      </c>
      <c r="BB13">
        <v>1406.9855432949298</v>
      </c>
      <c r="BC13">
        <v>1365.9906126917022</v>
      </c>
      <c r="BD13">
        <v>1670.1682108075895</v>
      </c>
      <c r="BE13">
        <v>1749.0353739079708</v>
      </c>
      <c r="BF13">
        <v>1.1260585729175687</v>
      </c>
      <c r="BG13">
        <v>1.1260585729175612</v>
      </c>
      <c r="BH13">
        <v>1.1260585729175707</v>
      </c>
      <c r="BJ13" t="e">
        <f>'Utility PV'!#REF!</f>
        <v>#REF!</v>
      </c>
      <c r="BK13">
        <f t="shared" si="1"/>
        <v>0.56796367376980095</v>
      </c>
      <c r="BL13" t="e">
        <f t="shared" si="16"/>
        <v>#REF!</v>
      </c>
      <c r="BM13">
        <f t="shared" si="11"/>
        <v>744.46122521213556</v>
      </c>
      <c r="BN13">
        <v>2030</v>
      </c>
      <c r="BO13">
        <v>472.18877656232701</v>
      </c>
      <c r="BP13">
        <v>472.18877656232701</v>
      </c>
      <c r="BQ13">
        <v>472.18877656232701</v>
      </c>
      <c r="BR13">
        <v>586.98177625604671</v>
      </c>
      <c r="BS13">
        <v>586.98177625604671</v>
      </c>
      <c r="BT13">
        <v>586.98177625604671</v>
      </c>
      <c r="BU13">
        <v>0.6908418235459024</v>
      </c>
      <c r="BV13">
        <v>0.6908418235459024</v>
      </c>
      <c r="BW13">
        <v>0.6908418235459024</v>
      </c>
      <c r="BY13" t="e">
        <f>'Battery Storage'!#REF!</f>
        <v>#REF!</v>
      </c>
      <c r="BZ13">
        <f t="shared" si="2"/>
        <v>0.6071428571428571</v>
      </c>
      <c r="CA13" t="e">
        <f t="shared" si="17"/>
        <v>#REF!</v>
      </c>
      <c r="CB13">
        <f t="shared" si="12"/>
        <v>771.07142857142856</v>
      </c>
      <c r="CC13">
        <v>2030</v>
      </c>
      <c r="CD13">
        <v>680</v>
      </c>
      <c r="CE13">
        <v>680</v>
      </c>
      <c r="CF13">
        <v>680</v>
      </c>
      <c r="CG13">
        <v>845.31362807905691</v>
      </c>
      <c r="CH13">
        <v>845.31362807905691</v>
      </c>
      <c r="CI13">
        <v>845.31362807905691</v>
      </c>
      <c r="CJ13">
        <v>0.73849736867404325</v>
      </c>
      <c r="CK13">
        <v>0.73849736867404325</v>
      </c>
      <c r="CL13">
        <v>0.73849736867404325</v>
      </c>
    </row>
    <row r="14" spans="1:90" x14ac:dyDescent="0.3">
      <c r="A14">
        <v>2032</v>
      </c>
      <c r="B14">
        <v>1.1374668587673136</v>
      </c>
      <c r="C14" t="e">
        <f>'Onshore Wind'!#REF!</f>
        <v>#REF!</v>
      </c>
      <c r="D14" t="e">
        <f t="shared" si="3"/>
        <v>#REF!</v>
      </c>
      <c r="E14" s="9">
        <f t="shared" si="4"/>
        <v>2084.0895279706474</v>
      </c>
      <c r="F14" s="9" t="e">
        <f t="shared" si="13"/>
        <v>#REF!</v>
      </c>
      <c r="H14">
        <v>0.67629030837480131</v>
      </c>
      <c r="I14">
        <v>0.59182995584945952</v>
      </c>
      <c r="J14">
        <f t="shared" si="5"/>
        <v>-7.5744680851063551E-3</v>
      </c>
      <c r="K14" s="9">
        <f t="shared" si="6"/>
        <v>991.02832459581714</v>
      </c>
      <c r="L14" s="9">
        <f t="shared" si="14"/>
        <v>880.15364929649945</v>
      </c>
      <c r="N14">
        <v>0.66297547181859673</v>
      </c>
      <c r="O14">
        <v>0.63010257217035648</v>
      </c>
      <c r="P14">
        <f t="shared" si="7"/>
        <v>-5.3599999999999925E-2</v>
      </c>
      <c r="Q14" s="9">
        <f t="shared" si="8"/>
        <v>906.03423307727667</v>
      </c>
      <c r="R14" s="9">
        <f t="shared" si="9"/>
        <v>1092.9473602633241</v>
      </c>
      <c r="AU14" t="e">
        <f>'Onshore Wind'!#REF!</f>
        <v>#REF!</v>
      </c>
      <c r="AV14">
        <f t="shared" si="0"/>
        <v>0.91501832961036167</v>
      </c>
      <c r="AW14" t="e">
        <f t="shared" si="15"/>
        <v>#REF!</v>
      </c>
      <c r="AX14">
        <f t="shared" si="10"/>
        <v>1676.514883878697</v>
      </c>
      <c r="AY14">
        <v>2031</v>
      </c>
      <c r="AZ14">
        <v>1086.0895413825501</v>
      </c>
      <c r="BA14">
        <v>1327.9390130898</v>
      </c>
      <c r="BB14">
        <v>1390.6457405050298</v>
      </c>
      <c r="BC14">
        <v>1379.8296897632179</v>
      </c>
      <c r="BD14">
        <v>1687.0889614899409</v>
      </c>
      <c r="BE14">
        <v>1766.7551408781344</v>
      </c>
      <c r="BF14">
        <v>1.137466858767308</v>
      </c>
      <c r="BG14">
        <v>1.1374668587673136</v>
      </c>
      <c r="BH14">
        <v>1.1374668587673138</v>
      </c>
      <c r="BJ14" t="e">
        <f>'Utility PV'!#REF!</f>
        <v>#REF!</v>
      </c>
      <c r="BK14">
        <f t="shared" si="1"/>
        <v>0.51565500239868423</v>
      </c>
      <c r="BL14" t="e">
        <f t="shared" si="16"/>
        <v>#REF!</v>
      </c>
      <c r="BM14">
        <f t="shared" si="11"/>
        <v>675.89737266908742</v>
      </c>
      <c r="BN14">
        <v>2031</v>
      </c>
      <c r="BO14">
        <v>428.70084119070799</v>
      </c>
      <c r="BP14">
        <v>428.70084119070799</v>
      </c>
      <c r="BQ14">
        <v>428.70084119070799</v>
      </c>
      <c r="BR14">
        <v>544.64583826891931</v>
      </c>
      <c r="BS14">
        <v>544.64583826891931</v>
      </c>
      <c r="BT14">
        <v>544.64583826891931</v>
      </c>
      <c r="BU14">
        <v>0.64101500134521561</v>
      </c>
      <c r="BV14">
        <v>0.64101500134521561</v>
      </c>
      <c r="BW14">
        <v>0.64101500134521561</v>
      </c>
      <c r="BY14" t="e">
        <f>'Battery Storage'!#REF!</f>
        <v>#REF!</v>
      </c>
      <c r="BZ14">
        <f t="shared" si="2"/>
        <v>0.5714285714285714</v>
      </c>
      <c r="CA14" t="e">
        <f t="shared" si="17"/>
        <v>#REF!</v>
      </c>
      <c r="CB14">
        <f t="shared" si="12"/>
        <v>725.71428571428567</v>
      </c>
      <c r="CC14">
        <v>2031</v>
      </c>
      <c r="CD14">
        <v>640</v>
      </c>
      <c r="CE14">
        <v>640</v>
      </c>
      <c r="CF14">
        <v>640</v>
      </c>
      <c r="CG14">
        <v>813.09226154992587</v>
      </c>
      <c r="CH14">
        <v>813.09226154992587</v>
      </c>
      <c r="CI14">
        <v>813.09226154992587</v>
      </c>
      <c r="CJ14">
        <v>0.71034758662105624</v>
      </c>
      <c r="CK14">
        <v>0.71034758662105624</v>
      </c>
      <c r="CL14">
        <v>0.71034758662105624</v>
      </c>
    </row>
    <row r="15" spans="1:90" x14ac:dyDescent="0.3">
      <c r="A15">
        <v>2033</v>
      </c>
      <c r="B15">
        <v>1.1511675371504559</v>
      </c>
      <c r="C15" t="e">
        <f>'Onshore Wind'!#REF!</f>
        <v>#REF!</v>
      </c>
      <c r="D15" t="e">
        <f t="shared" si="3"/>
        <v>#REF!</v>
      </c>
      <c r="E15" s="9">
        <f t="shared" si="4"/>
        <v>2109.1921849178084</v>
      </c>
      <c r="F15" s="9" t="e">
        <f t="shared" si="13"/>
        <v>#REF!</v>
      </c>
      <c r="H15">
        <v>0.6669039212399781</v>
      </c>
      <c r="I15">
        <v>0.58734715873706789</v>
      </c>
      <c r="J15">
        <f t="shared" si="5"/>
        <v>-3.0086956521738966E-2</v>
      </c>
      <c r="K15" s="9">
        <f t="shared" si="6"/>
        <v>977.27361688961662</v>
      </c>
      <c r="L15" s="9">
        <f t="shared" si="14"/>
        <v>873.48695356991323</v>
      </c>
      <c r="N15">
        <v>0.67225712842405716</v>
      </c>
      <c r="O15">
        <v>0.59632907430202542</v>
      </c>
      <c r="P15">
        <f t="shared" si="7"/>
        <v>1.3999999999999953E-2</v>
      </c>
      <c r="Q15" s="9">
        <f t="shared" si="8"/>
        <v>918.71871234035859</v>
      </c>
      <c r="R15" s="9">
        <f t="shared" si="9"/>
        <v>1034.3653817532099</v>
      </c>
      <c r="AU15" t="e">
        <f>'Onshore Wind'!#REF!</f>
        <v>#REF!</v>
      </c>
      <c r="AV15">
        <f t="shared" si="0"/>
        <v>0.90610531992014753</v>
      </c>
      <c r="AW15" t="e">
        <f t="shared" si="15"/>
        <v>#REF!</v>
      </c>
      <c r="AX15">
        <f t="shared" si="10"/>
        <v>1660.1842892640927</v>
      </c>
      <c r="AY15">
        <v>2032</v>
      </c>
      <c r="AZ15">
        <v>1075.5101613925399</v>
      </c>
      <c r="BA15">
        <v>1315.0038259917199</v>
      </c>
      <c r="BB15">
        <v>1377.09973977513</v>
      </c>
      <c r="BC15">
        <v>1396.4496050225171</v>
      </c>
      <c r="BD15">
        <v>1707.4097849820403</v>
      </c>
      <c r="BE15">
        <v>1788.035535801615</v>
      </c>
      <c r="BF15">
        <v>1.1511675371504626</v>
      </c>
      <c r="BG15">
        <v>1.1511675371504559</v>
      </c>
      <c r="BH15">
        <v>1.1511675371504588</v>
      </c>
      <c r="BJ15" t="e">
        <f>'Utility PV'!#REF!</f>
        <v>#REF!</v>
      </c>
      <c r="BK15">
        <f t="shared" si="1"/>
        <v>0.50141332500580005</v>
      </c>
      <c r="BL15" t="e">
        <f t="shared" si="16"/>
        <v>#REF!</v>
      </c>
      <c r="BM15">
        <f t="shared" si="11"/>
        <v>657.23002281797744</v>
      </c>
      <c r="BN15">
        <v>2032</v>
      </c>
      <c r="BO15">
        <v>416.86071736781201</v>
      </c>
      <c r="BP15">
        <v>416.86071736781201</v>
      </c>
      <c r="BQ15">
        <v>416.86071736781201</v>
      </c>
      <c r="BR15">
        <v>541.25475054923277</v>
      </c>
      <c r="BS15">
        <v>541.25475054923277</v>
      </c>
      <c r="BT15">
        <v>541.25475054923277</v>
      </c>
      <c r="BU15">
        <v>0.6370238975003657</v>
      </c>
      <c r="BV15">
        <v>0.6370238975003657</v>
      </c>
      <c r="BW15">
        <v>0.6370238975003657</v>
      </c>
      <c r="BY15" t="e">
        <f>'Battery Storage'!#REF!</f>
        <v>#REF!</v>
      </c>
      <c r="BZ15">
        <f t="shared" si="2"/>
        <v>0.5357142857142857</v>
      </c>
      <c r="CA15" t="e">
        <f t="shared" si="17"/>
        <v>#REF!</v>
      </c>
      <c r="CB15">
        <f t="shared" si="12"/>
        <v>680.35714285714289</v>
      </c>
      <c r="CC15">
        <v>2032</v>
      </c>
      <c r="CD15">
        <v>600</v>
      </c>
      <c r="CE15">
        <v>600</v>
      </c>
      <c r="CF15">
        <v>600</v>
      </c>
      <c r="CG15">
        <v>779.04402309752277</v>
      </c>
      <c r="CH15">
        <v>779.04402309752277</v>
      </c>
      <c r="CI15">
        <v>779.04402309752277</v>
      </c>
      <c r="CJ15">
        <v>0.68060178143129957</v>
      </c>
      <c r="CK15">
        <v>0.68060178143129957</v>
      </c>
      <c r="CL15">
        <v>0.68060178143129957</v>
      </c>
    </row>
    <row r="16" spans="1:90" x14ac:dyDescent="0.3">
      <c r="A16">
        <v>2034</v>
      </c>
      <c r="B16">
        <v>1.1655495234608924</v>
      </c>
      <c r="C16" t="e">
        <f>'Onshore Wind'!#REF!</f>
        <v>#REF!</v>
      </c>
      <c r="D16" t="e">
        <f t="shared" si="3"/>
        <v>#REF!</v>
      </c>
      <c r="E16" s="9">
        <f t="shared" si="4"/>
        <v>2135.5431478755163</v>
      </c>
      <c r="F16" s="9" t="e">
        <f t="shared" si="13"/>
        <v>#REF!</v>
      </c>
      <c r="H16">
        <v>0.65771146439828088</v>
      </c>
      <c r="I16">
        <v>0.56967567030897881</v>
      </c>
      <c r="J16">
        <f t="shared" si="5"/>
        <v>-9.0454545454547522E-3</v>
      </c>
      <c r="K16" s="9">
        <f t="shared" si="6"/>
        <v>963.80309248621529</v>
      </c>
      <c r="L16" s="9">
        <f t="shared" si="14"/>
        <v>847.206389575549</v>
      </c>
      <c r="N16">
        <v>0.63622414634052771</v>
      </c>
      <c r="O16">
        <v>0.60467768134225375</v>
      </c>
      <c r="P16">
        <f t="shared" si="7"/>
        <v>-5.8428571428571226E-2</v>
      </c>
      <c r="Q16" s="9">
        <f t="shared" si="8"/>
        <v>869.47538935891544</v>
      </c>
      <c r="R16" s="9">
        <f t="shared" si="9"/>
        <v>1048.846497097755</v>
      </c>
      <c r="AU16" t="e">
        <f>'Onshore Wind'!#REF!</f>
        <v>#REF!</v>
      </c>
      <c r="AV16">
        <f t="shared" si="0"/>
        <v>0.89767675939026037</v>
      </c>
      <c r="AW16" t="e">
        <f t="shared" si="15"/>
        <v>#REF!</v>
      </c>
      <c r="AX16">
        <f t="shared" si="10"/>
        <v>1644.7413120900228</v>
      </c>
      <c r="AY16">
        <v>2033</v>
      </c>
      <c r="AZ16">
        <v>1065.5058028521801</v>
      </c>
      <c r="BA16">
        <v>1302.77170561814</v>
      </c>
      <c r="BB16">
        <v>1364.2900053466801</v>
      </c>
      <c r="BC16">
        <v>1413.8959961467467</v>
      </c>
      <c r="BD16">
        <v>1728.7411232637828</v>
      </c>
      <c r="BE16">
        <v>1810.3741631243881</v>
      </c>
      <c r="BF16">
        <v>1.1655495234608955</v>
      </c>
      <c r="BG16">
        <v>1.1655495234608924</v>
      </c>
      <c r="BH16">
        <v>1.1655495234608986</v>
      </c>
      <c r="BJ16" t="e">
        <f>'Utility PV'!#REF!</f>
        <v>#REF!</v>
      </c>
      <c r="BK16">
        <f t="shared" si="1"/>
        <v>0.48762731294935152</v>
      </c>
      <c r="BL16" t="e">
        <f t="shared" si="16"/>
        <v>#REF!</v>
      </c>
      <c r="BM16">
        <f t="shared" si="11"/>
        <v>639.15993858492732</v>
      </c>
      <c r="BN16">
        <v>2033</v>
      </c>
      <c r="BO16">
        <v>405.39942069121099</v>
      </c>
      <c r="BP16">
        <v>405.39942069121099</v>
      </c>
      <c r="BQ16">
        <v>405.39942069121099</v>
      </c>
      <c r="BR16">
        <v>537.95353926855535</v>
      </c>
      <c r="BS16">
        <v>537.95353926855535</v>
      </c>
      <c r="BT16">
        <v>537.95353926855535</v>
      </c>
      <c r="BU16">
        <v>0.63313857275382923</v>
      </c>
      <c r="BV16">
        <v>0.63313857275382923</v>
      </c>
      <c r="BW16">
        <v>0.63313857275382923</v>
      </c>
      <c r="BY16" t="e">
        <f>'Battery Storage'!#REF!</f>
        <v>#REF!</v>
      </c>
      <c r="BZ16">
        <f t="shared" si="2"/>
        <v>0.5357142857142857</v>
      </c>
      <c r="CA16" t="e">
        <f t="shared" si="17"/>
        <v>#REF!</v>
      </c>
      <c r="CB16">
        <f t="shared" si="12"/>
        <v>680.35714285714289</v>
      </c>
      <c r="CC16">
        <v>2033</v>
      </c>
      <c r="CD16">
        <v>600</v>
      </c>
      <c r="CE16">
        <v>600</v>
      </c>
      <c r="CF16">
        <v>600</v>
      </c>
      <c r="CG16">
        <v>796.18299160566824</v>
      </c>
      <c r="CH16">
        <v>796.18299160566824</v>
      </c>
      <c r="CI16">
        <v>796.18299160566824</v>
      </c>
      <c r="CJ16">
        <v>0.69557502062278809</v>
      </c>
      <c r="CK16">
        <v>0.69557502062278809</v>
      </c>
      <c r="CL16">
        <v>0.69557502062278809</v>
      </c>
    </row>
    <row r="17" spans="1:90" x14ac:dyDescent="0.3">
      <c r="A17">
        <v>2035</v>
      </c>
      <c r="B17">
        <v>1.1799141857972961</v>
      </c>
      <c r="C17" t="e">
        <f>'Onshore Wind'!#REF!</f>
        <v>#REF!</v>
      </c>
      <c r="D17" t="e">
        <f t="shared" si="3"/>
        <v>#REF!</v>
      </c>
      <c r="E17" s="9">
        <f t="shared" si="4"/>
        <v>2161.8623695015222</v>
      </c>
      <c r="F17" s="9" t="e">
        <f t="shared" si="13"/>
        <v>#REF!</v>
      </c>
      <c r="H17">
        <v>0.64934524933290427</v>
      </c>
      <c r="I17">
        <v>0.56452269492754747</v>
      </c>
      <c r="J17">
        <f t="shared" si="5"/>
        <v>1.4000000000000207E-2</v>
      </c>
      <c r="K17" s="9">
        <f t="shared" si="6"/>
        <v>951.54333362707541</v>
      </c>
      <c r="L17" s="9">
        <f t="shared" si="14"/>
        <v>839.54302268802451</v>
      </c>
      <c r="N17">
        <v>0.64513128438929523</v>
      </c>
      <c r="O17">
        <v>0.56934722824668504</v>
      </c>
      <c r="P17">
        <f t="shared" si="7"/>
        <v>-2.5000000000000043E-2</v>
      </c>
      <c r="Q17" s="9">
        <f t="shared" si="8"/>
        <v>881.64804480994042</v>
      </c>
      <c r="R17" s="9">
        <f t="shared" si="9"/>
        <v>987.56389462447203</v>
      </c>
      <c r="AU17" t="e">
        <f>'Onshore Wind'!#REF!</f>
        <v>#REF!</v>
      </c>
      <c r="AV17">
        <f t="shared" si="0"/>
        <v>0.88917813987793526</v>
      </c>
      <c r="AW17" t="e">
        <f t="shared" si="15"/>
        <v>#REF!</v>
      </c>
      <c r="AX17">
        <f t="shared" si="10"/>
        <v>1629.1699714471506</v>
      </c>
      <c r="AY17">
        <v>2034</v>
      </c>
      <c r="AZ17">
        <v>1055.4182871491298</v>
      </c>
      <c r="BA17">
        <v>1290.43791071741</v>
      </c>
      <c r="BB17">
        <v>1351.3737952091001</v>
      </c>
      <c r="BC17">
        <v>1431.3213720356571</v>
      </c>
      <c r="BD17">
        <v>1750.0467666559257</v>
      </c>
      <c r="BE17">
        <v>1832.6858822168713</v>
      </c>
      <c r="BF17">
        <v>1.1799141857973028</v>
      </c>
      <c r="BG17">
        <v>1.1799141857972961</v>
      </c>
      <c r="BH17">
        <v>1.1799141857973054</v>
      </c>
      <c r="BJ17" t="e">
        <f>'Utility PV'!#REF!</f>
        <v>#REF!</v>
      </c>
      <c r="BK17">
        <f t="shared" si="1"/>
        <v>0.47426623807823998</v>
      </c>
      <c r="BL17" t="e">
        <f t="shared" si="16"/>
        <v>#REF!</v>
      </c>
      <c r="BM17">
        <f t="shared" si="11"/>
        <v>621.64684289224351</v>
      </c>
      <c r="BN17">
        <v>2034</v>
      </c>
      <c r="BO17">
        <v>394.29140465371898</v>
      </c>
      <c r="BP17">
        <v>394.29140465371898</v>
      </c>
      <c r="BQ17">
        <v>394.29140465371898</v>
      </c>
      <c r="BR17">
        <v>534.72421424045706</v>
      </c>
      <c r="BS17">
        <v>534.72421424045706</v>
      </c>
      <c r="BT17">
        <v>534.72421424045706</v>
      </c>
      <c r="BU17">
        <v>0.62933785375116524</v>
      </c>
      <c r="BV17">
        <v>0.62933785375116524</v>
      </c>
      <c r="BW17">
        <v>0.62933785375116524</v>
      </c>
      <c r="BY17" t="e">
        <f>'Battery Storage'!#REF!</f>
        <v>#REF!</v>
      </c>
      <c r="BZ17">
        <f t="shared" si="2"/>
        <v>0.5</v>
      </c>
      <c r="CA17" t="e">
        <f t="shared" si="17"/>
        <v>#REF!</v>
      </c>
      <c r="CB17">
        <f t="shared" si="12"/>
        <v>635</v>
      </c>
      <c r="CC17">
        <v>2034</v>
      </c>
      <c r="CD17">
        <v>560</v>
      </c>
      <c r="CE17">
        <v>560</v>
      </c>
      <c r="CF17">
        <v>560</v>
      </c>
      <c r="CG17">
        <v>759.45241625959329</v>
      </c>
      <c r="CH17">
        <v>759.45241625959329</v>
      </c>
      <c r="CI17">
        <v>759.45241625959329</v>
      </c>
      <c r="CJ17">
        <v>0.66348582633805675</v>
      </c>
      <c r="CK17">
        <v>0.66348582633805675</v>
      </c>
      <c r="CL17">
        <v>0.66348582633805675</v>
      </c>
    </row>
    <row r="18" spans="1:90" x14ac:dyDescent="0.3">
      <c r="A18">
        <v>2036</v>
      </c>
      <c r="B18">
        <v>1.1950743710479856</v>
      </c>
      <c r="C18" t="e">
        <f>'Onshore Wind'!#REF!</f>
        <v>#REF!</v>
      </c>
      <c r="D18" t="e">
        <f t="shared" si="3"/>
        <v>#REF!</v>
      </c>
      <c r="E18" s="9">
        <f t="shared" si="4"/>
        <v>2189.6391641215405</v>
      </c>
      <c r="F18" s="9" t="e">
        <f t="shared" si="13"/>
        <v>#REF!</v>
      </c>
      <c r="H18">
        <v>0.64096493937600574</v>
      </c>
      <c r="I18">
        <v>0.57242601265653326</v>
      </c>
      <c r="J18">
        <f t="shared" si="5"/>
        <v>-9.5813953488370334E-3</v>
      </c>
      <c r="K18" s="9">
        <f t="shared" si="6"/>
        <v>939.26292027007059</v>
      </c>
      <c r="L18" s="9">
        <f t="shared" si="14"/>
        <v>851.29662500565701</v>
      </c>
      <c r="N18">
        <v>0.65416312237074525</v>
      </c>
      <c r="O18">
        <v>0.55511354754051789</v>
      </c>
      <c r="P18">
        <f t="shared" si="7"/>
        <v>1.4000000000000174E-2</v>
      </c>
      <c r="Q18" s="9">
        <f t="shared" si="8"/>
        <v>893.9911174372794</v>
      </c>
      <c r="R18" s="9">
        <f t="shared" si="9"/>
        <v>962.8747972588601</v>
      </c>
      <c r="AU18" t="e">
        <f>'Onshore Wind'!#REF!</f>
        <v>#REF!</v>
      </c>
      <c r="AV18">
        <f t="shared" si="0"/>
        <v>0.88121603599996201</v>
      </c>
      <c r="AW18" t="e">
        <f t="shared" si="15"/>
        <v>#REF!</v>
      </c>
      <c r="AX18">
        <f t="shared" si="10"/>
        <v>1614.5816454798505</v>
      </c>
      <c r="AY18">
        <v>2035</v>
      </c>
      <c r="AZ18">
        <v>1045.96759368274</v>
      </c>
      <c r="BA18">
        <v>1278.8827450735298</v>
      </c>
      <c r="BB18">
        <v>1339.2729820504401</v>
      </c>
      <c r="BC18">
        <v>1449.7117748416508</v>
      </c>
      <c r="BD18">
        <v>1772.5323283172988</v>
      </c>
      <c r="BE18">
        <v>1856.233236605151</v>
      </c>
      <c r="BF18">
        <v>1.1950743710479832</v>
      </c>
      <c r="BG18">
        <v>1.1950743710479856</v>
      </c>
      <c r="BH18">
        <v>1.1950743710479932</v>
      </c>
      <c r="BJ18" t="e">
        <f>'Utility PV'!#REF!</f>
        <v>#REF!</v>
      </c>
      <c r="BK18">
        <f t="shared" si="1"/>
        <v>0.461768719154246</v>
      </c>
      <c r="BL18" t="e">
        <f t="shared" si="16"/>
        <v>#REF!</v>
      </c>
      <c r="BM18">
        <f t="shared" si="11"/>
        <v>605.26565747502377</v>
      </c>
      <c r="BN18">
        <v>2035</v>
      </c>
      <c r="BO18">
        <v>383.90132436633598</v>
      </c>
      <c r="BP18">
        <v>383.90132436633598</v>
      </c>
      <c r="BQ18">
        <v>383.90132436633598</v>
      </c>
      <c r="BR18">
        <v>532.08748882137104</v>
      </c>
      <c r="BS18">
        <v>532.08748882137104</v>
      </c>
      <c r="BT18">
        <v>532.08748882137104</v>
      </c>
      <c r="BU18">
        <v>0.62623458841926738</v>
      </c>
      <c r="BV18">
        <v>0.62623458841926738</v>
      </c>
      <c r="BW18">
        <v>0.62623458841926738</v>
      </c>
      <c r="BY18" t="e">
        <f>'Battery Storage'!#REF!</f>
        <v>#REF!</v>
      </c>
      <c r="BZ18">
        <f t="shared" si="2"/>
        <v>0.5</v>
      </c>
      <c r="CA18" t="e">
        <f t="shared" si="17"/>
        <v>#REF!</v>
      </c>
      <c r="CB18">
        <f t="shared" si="12"/>
        <v>635</v>
      </c>
      <c r="CC18">
        <v>2035</v>
      </c>
      <c r="CD18">
        <v>560</v>
      </c>
      <c r="CE18">
        <v>560</v>
      </c>
      <c r="CF18">
        <v>560</v>
      </c>
      <c r="CG18">
        <v>776.16036941730442</v>
      </c>
      <c r="CH18">
        <v>776.16036941730442</v>
      </c>
      <c r="CI18">
        <v>776.16036941730442</v>
      </c>
      <c r="CJ18">
        <v>0.67808251451749402</v>
      </c>
      <c r="CK18">
        <v>0.67808251451749402</v>
      </c>
      <c r="CL18">
        <v>0.67808251451749402</v>
      </c>
    </row>
    <row r="19" spans="1:90" x14ac:dyDescent="0.3">
      <c r="A19">
        <v>2037</v>
      </c>
      <c r="B19">
        <v>1.2119994460951542</v>
      </c>
      <c r="C19" t="e">
        <f>'Onshore Wind'!#REF!</f>
        <v>#REF!</v>
      </c>
      <c r="D19" t="e">
        <f t="shared" si="3"/>
        <v>#REF!</v>
      </c>
      <c r="E19" s="9">
        <f t="shared" si="4"/>
        <v>2220.6496251244635</v>
      </c>
      <c r="F19" s="9" t="e">
        <f t="shared" si="13"/>
        <v>#REF!</v>
      </c>
      <c r="H19">
        <v>0.63361399435091781</v>
      </c>
      <c r="I19">
        <v>0.56694137272131262</v>
      </c>
      <c r="J19">
        <f t="shared" si="5"/>
        <v>-1.0142857142857026E-2</v>
      </c>
      <c r="K19" s="9">
        <f t="shared" si="6"/>
        <v>928.4909268787776</v>
      </c>
      <c r="L19" s="9">
        <f t="shared" si="14"/>
        <v>843.14001548234717</v>
      </c>
      <c r="N19">
        <v>0.66332140608393597</v>
      </c>
      <c r="O19">
        <v>0.56288513720608524</v>
      </c>
      <c r="P19">
        <f t="shared" si="7"/>
        <v>1.4000000000000188E-2</v>
      </c>
      <c r="Q19" s="9">
        <f>N19*$Q$4</f>
        <v>906.50699308140179</v>
      </c>
      <c r="R19" s="9">
        <f t="shared" si="9"/>
        <v>976.35504442048432</v>
      </c>
      <c r="AU19" t="e">
        <f>'Onshore Wind'!#REF!</f>
        <v>#REF!</v>
      </c>
      <c r="AV19">
        <f t="shared" si="0"/>
        <v>0.87445805861336268</v>
      </c>
      <c r="AW19" t="e">
        <f t="shared" si="15"/>
        <v>#REF!</v>
      </c>
      <c r="AX19">
        <f t="shared" si="10"/>
        <v>1602.1995441525753</v>
      </c>
      <c r="AY19">
        <v>2036</v>
      </c>
      <c r="AZ19">
        <v>1037.9461493870699</v>
      </c>
      <c r="BA19">
        <v>1269.075092559</v>
      </c>
      <c r="BB19">
        <v>1329.0022014955698</v>
      </c>
      <c r="BC19">
        <v>1470.2431168069547</v>
      </c>
      <c r="BD19">
        <v>1797.6355716024802</v>
      </c>
      <c r="BE19">
        <v>1882.5218823963125</v>
      </c>
      <c r="BF19">
        <v>1.2119994460951502</v>
      </c>
      <c r="BG19">
        <v>1.2119994460951542</v>
      </c>
      <c r="BH19">
        <v>1.2119994460951538</v>
      </c>
      <c r="BJ19" t="e">
        <f>'Utility PV'!#REF!</f>
        <v>#REF!</v>
      </c>
      <c r="BK19">
        <f t="shared" si="1"/>
        <v>0.44951600739922903</v>
      </c>
      <c r="BL19" t="e">
        <f t="shared" si="16"/>
        <v>#REF!</v>
      </c>
      <c r="BM19">
        <f t="shared" si="11"/>
        <v>589.20535427857646</v>
      </c>
      <c r="BN19">
        <v>2036</v>
      </c>
      <c r="BO19">
        <v>373.71476976721698</v>
      </c>
      <c r="BP19">
        <v>373.71476976721698</v>
      </c>
      <c r="BQ19">
        <v>373.71476976721698</v>
      </c>
      <c r="BR19">
        <v>529.36423361058746</v>
      </c>
      <c r="BS19">
        <v>529.36423361058746</v>
      </c>
      <c r="BT19">
        <v>529.36423361058746</v>
      </c>
      <c r="BU19">
        <v>0.6230294827892453</v>
      </c>
      <c r="BV19">
        <v>0.6230294827892453</v>
      </c>
      <c r="BW19">
        <v>0.6230294827892453</v>
      </c>
      <c r="BY19" t="e">
        <f>'Battery Storage'!#REF!</f>
        <v>#REF!</v>
      </c>
      <c r="BZ19">
        <f t="shared" si="2"/>
        <v>0.5</v>
      </c>
      <c r="CA19" t="e">
        <f t="shared" si="17"/>
        <v>#REF!</v>
      </c>
      <c r="CB19">
        <f t="shared" si="12"/>
        <v>635</v>
      </c>
      <c r="CC19">
        <v>2036</v>
      </c>
      <c r="CD19">
        <v>560</v>
      </c>
      <c r="CE19">
        <v>560</v>
      </c>
      <c r="CF19">
        <v>560</v>
      </c>
      <c r="CG19">
        <v>793.23589754448517</v>
      </c>
      <c r="CH19">
        <v>793.23589754448517</v>
      </c>
      <c r="CI19">
        <v>793.23589754448517</v>
      </c>
      <c r="CJ19">
        <v>0.69300032983687898</v>
      </c>
      <c r="CK19">
        <v>0.69300032983687898</v>
      </c>
      <c r="CL19">
        <v>0.69300032983687898</v>
      </c>
    </row>
    <row r="20" spans="1:90" x14ac:dyDescent="0.3">
      <c r="A20">
        <v>2038</v>
      </c>
      <c r="B20">
        <v>1.2315570764907025</v>
      </c>
      <c r="C20" t="e">
        <f>'Onshore Wind'!#REF!</f>
        <v>#REF!</v>
      </c>
      <c r="D20" t="e">
        <f t="shared" si="3"/>
        <v>#REF!</v>
      </c>
      <c r="E20" s="9">
        <f t="shared" si="4"/>
        <v>2256.4835066877949</v>
      </c>
      <c r="F20" s="9" t="e">
        <f t="shared" si="13"/>
        <v>#REF!</v>
      </c>
      <c r="H20">
        <v>0.62617704130623741</v>
      </c>
      <c r="I20">
        <v>0.56119096736942509</v>
      </c>
      <c r="J20">
        <f t="shared" si="5"/>
        <v>-1.0731707317073154E-2</v>
      </c>
      <c r="K20" s="9">
        <f t="shared" si="6"/>
        <v>917.59289828854264</v>
      </c>
      <c r="L20" s="9">
        <f t="shared" si="14"/>
        <v>834.58816675388346</v>
      </c>
      <c r="N20">
        <v>0.62456448392846031</v>
      </c>
      <c r="O20">
        <v>0.57076552912697054</v>
      </c>
      <c r="P20">
        <f t="shared" si="7"/>
        <v>-2.6560000000000014E-2</v>
      </c>
      <c r="Q20" s="9">
        <f t="shared" si="8"/>
        <v>853.54108448564557</v>
      </c>
      <c r="R20" s="9">
        <f t="shared" si="9"/>
        <v>990.02401504237127</v>
      </c>
      <c r="AU20" t="e">
        <f>'Onshore Wind'!#REF!</f>
        <v>#REF!</v>
      </c>
      <c r="AV20">
        <f t="shared" si="0"/>
        <v>0.86944119015505861</v>
      </c>
      <c r="AW20" t="e">
        <f t="shared" si="15"/>
        <v>#REF!</v>
      </c>
      <c r="AX20">
        <f t="shared" si="10"/>
        <v>1593.0075374259015</v>
      </c>
      <c r="AY20">
        <v>2037</v>
      </c>
      <c r="AZ20">
        <v>1031.9913305744499</v>
      </c>
      <c r="BA20">
        <v>1261.7942598874201</v>
      </c>
      <c r="BB20">
        <v>1321.3775599704302</v>
      </c>
      <c r="BC20">
        <v>1493.967939093591</v>
      </c>
      <c r="BD20">
        <v>1826.6434166213558</v>
      </c>
      <c r="BE20">
        <v>1912.8995094703719</v>
      </c>
      <c r="BF20">
        <v>1.2315570764906982</v>
      </c>
      <c r="BG20">
        <v>1.2315570764907025</v>
      </c>
      <c r="BH20">
        <v>1.2315570764907053</v>
      </c>
      <c r="BJ20" t="e">
        <f>'Utility PV'!#REF!</f>
        <v>#REF!</v>
      </c>
      <c r="BK20">
        <f t="shared" si="1"/>
        <v>0.43822554830890564</v>
      </c>
      <c r="BL20" t="e">
        <f t="shared" si="16"/>
        <v>#REF!</v>
      </c>
      <c r="BM20">
        <f t="shared" si="11"/>
        <v>574.40632857363971</v>
      </c>
      <c r="BN20">
        <v>2037</v>
      </c>
      <c r="BO20">
        <v>364.32820455028798</v>
      </c>
      <c r="BP20">
        <v>364.32820455028798</v>
      </c>
      <c r="BQ20">
        <v>364.32820455028798</v>
      </c>
      <c r="BR20">
        <v>527.42173386542368</v>
      </c>
      <c r="BS20">
        <v>527.42173386542368</v>
      </c>
      <c r="BT20">
        <v>527.42173386542368</v>
      </c>
      <c r="BU20">
        <v>0.62074327882096225</v>
      </c>
      <c r="BV20">
        <v>0.62074327882096225</v>
      </c>
      <c r="BW20">
        <v>0.62074327882096225</v>
      </c>
      <c r="BY20" t="e">
        <f>'Battery Storage'!#REF!</f>
        <v>#REF!</v>
      </c>
      <c r="BZ20">
        <f t="shared" si="2"/>
        <v>0.5</v>
      </c>
      <c r="CA20" t="e">
        <f t="shared" si="17"/>
        <v>#REF!</v>
      </c>
      <c r="CB20">
        <f t="shared" si="12"/>
        <v>635</v>
      </c>
      <c r="CC20">
        <v>2037</v>
      </c>
      <c r="CD20">
        <v>560</v>
      </c>
      <c r="CE20">
        <v>560</v>
      </c>
      <c r="CF20">
        <v>560</v>
      </c>
      <c r="CG20">
        <v>810.68708729046386</v>
      </c>
      <c r="CH20">
        <v>810.68708729046386</v>
      </c>
      <c r="CI20">
        <v>810.68708729046386</v>
      </c>
      <c r="CJ20">
        <v>0.70824633709329032</v>
      </c>
      <c r="CK20">
        <v>0.70824633709329032</v>
      </c>
      <c r="CL20">
        <v>0.70824633709329032</v>
      </c>
    </row>
    <row r="21" spans="1:90" x14ac:dyDescent="0.3">
      <c r="A21">
        <v>2039</v>
      </c>
      <c r="B21">
        <v>1.2522601614658726</v>
      </c>
      <c r="C21" t="e">
        <f>'Onshore Wind'!#REF!</f>
        <v>#REF!</v>
      </c>
      <c r="D21" t="e">
        <f t="shared" si="3"/>
        <v>#REF!</v>
      </c>
      <c r="E21" s="9">
        <f t="shared" si="4"/>
        <v>2294.4161130410012</v>
      </c>
      <c r="F21" s="9" t="e">
        <f t="shared" si="13"/>
        <v>#REF!</v>
      </c>
      <c r="H21">
        <v>0.61953025841155518</v>
      </c>
      <c r="I21">
        <v>0.55516843015863127</v>
      </c>
      <c r="J21">
        <f t="shared" si="5"/>
        <v>-1.1349999999999751E-2</v>
      </c>
      <c r="K21" s="9">
        <f t="shared" si="6"/>
        <v>907.85277628102983</v>
      </c>
      <c r="L21" s="9">
        <f t="shared" si="14"/>
        <v>825.63161081798819</v>
      </c>
      <c r="N21">
        <v>0.63330838670345879</v>
      </c>
      <c r="O21">
        <v>0.55560599667335819</v>
      </c>
      <c r="P21">
        <f t="shared" si="7"/>
        <v>-2.8249999999999678E-2</v>
      </c>
      <c r="Q21" s="9">
        <f t="shared" si="8"/>
        <v>865.49065966844466</v>
      </c>
      <c r="R21" s="9">
        <f t="shared" si="9"/>
        <v>963.72897720284595</v>
      </c>
      <c r="AU21" t="e">
        <f>'Onshore Wind'!#REF!</f>
        <v>#REF!</v>
      </c>
      <c r="AV21">
        <f t="shared" si="0"/>
        <v>0.86502634791520983</v>
      </c>
      <c r="AW21" t="e">
        <f t="shared" si="15"/>
        <v>#REF!</v>
      </c>
      <c r="AX21">
        <f t="shared" si="10"/>
        <v>1584.9185751772059</v>
      </c>
      <c r="AY21">
        <v>2038</v>
      </c>
      <c r="AZ21">
        <v>1026.75109239738</v>
      </c>
      <c r="BA21">
        <v>1255.3871300439901</v>
      </c>
      <c r="BB21">
        <v>1314.66787847317</v>
      </c>
      <c r="BC21">
        <v>1519.0822807539794</v>
      </c>
      <c r="BD21">
        <v>1857.350197976067</v>
      </c>
      <c r="BE21">
        <v>1945.0562985055894</v>
      </c>
      <c r="BF21">
        <v>1.2522601614658833</v>
      </c>
      <c r="BG21">
        <v>1.2522601614658726</v>
      </c>
      <c r="BH21">
        <v>1.252260161465883</v>
      </c>
      <c r="BJ21" t="e">
        <f>'Utility PV'!#REF!</f>
        <v>#REF!</v>
      </c>
      <c r="BK21">
        <f t="shared" si="1"/>
        <v>0.42710250396632016</v>
      </c>
      <c r="BL21" t="e">
        <f t="shared" si="16"/>
        <v>#REF!</v>
      </c>
      <c r="BM21">
        <f t="shared" si="11"/>
        <v>559.82674258637405</v>
      </c>
      <c r="BN21">
        <v>2038</v>
      </c>
      <c r="BO21">
        <v>355.08082317303695</v>
      </c>
      <c r="BP21">
        <v>355.08082317303695</v>
      </c>
      <c r="BQ21">
        <v>355.08082317303695</v>
      </c>
      <c r="BR21">
        <v>525.34347488080039</v>
      </c>
      <c r="BS21">
        <v>525.34347488080039</v>
      </c>
      <c r="BT21">
        <v>525.34347488080039</v>
      </c>
      <c r="BU21">
        <v>0.6182972944909283</v>
      </c>
      <c r="BV21">
        <v>0.6182972944909283</v>
      </c>
      <c r="BW21">
        <v>0.6182972944909283</v>
      </c>
      <c r="BY21" t="e">
        <f>'Battery Storage'!#REF!</f>
        <v>#REF!</v>
      </c>
      <c r="BZ21">
        <f t="shared" si="2"/>
        <v>0.4642857142857143</v>
      </c>
      <c r="CA21" t="e">
        <f t="shared" si="17"/>
        <v>#REF!</v>
      </c>
      <c r="CB21">
        <f t="shared" si="12"/>
        <v>589.64285714285711</v>
      </c>
      <c r="CC21">
        <v>2038</v>
      </c>
      <c r="CD21">
        <v>520</v>
      </c>
      <c r="CE21">
        <v>520</v>
      </c>
      <c r="CF21">
        <v>520</v>
      </c>
      <c r="CG21">
        <v>769.34204583865017</v>
      </c>
      <c r="CH21">
        <v>769.34204583865017</v>
      </c>
      <c r="CI21">
        <v>769.34204583865017</v>
      </c>
      <c r="CJ21">
        <v>0.6721257739015325</v>
      </c>
      <c r="CK21">
        <v>0.6721257739015325</v>
      </c>
      <c r="CL21">
        <v>0.6721257739015325</v>
      </c>
    </row>
    <row r="22" spans="1:90" x14ac:dyDescent="0.3">
      <c r="A22">
        <v>2040</v>
      </c>
      <c r="B22">
        <v>1.272007466508819</v>
      </c>
      <c r="C22" t="e">
        <f>'Onshore Wind'!#REF!</f>
        <v>#REF!</v>
      </c>
      <c r="D22" t="e">
        <f t="shared" si="3"/>
        <v>#REF!</v>
      </c>
      <c r="E22" s="9">
        <f t="shared" si="4"/>
        <v>2330.5975202867885</v>
      </c>
      <c r="F22" s="9" t="e">
        <f t="shared" si="13"/>
        <v>#REF!</v>
      </c>
      <c r="H22">
        <v>0.61264062369927952</v>
      </c>
      <c r="I22">
        <v>0.54886726847633094</v>
      </c>
      <c r="J22">
        <f t="shared" si="5"/>
        <v>-1.2000000000000044E-2</v>
      </c>
      <c r="K22" s="9">
        <f t="shared" si="6"/>
        <v>897.75678191081363</v>
      </c>
      <c r="L22" s="9">
        <f t="shared" si="14"/>
        <v>816.26069203520422</v>
      </c>
      <c r="N22">
        <v>0.64217470411730715</v>
      </c>
      <c r="O22">
        <v>0.539910127267336</v>
      </c>
      <c r="P22">
        <f t="shared" si="7"/>
        <v>1.4000000000000106E-2</v>
      </c>
      <c r="Q22" s="9">
        <f t="shared" si="8"/>
        <v>877.60752890380286</v>
      </c>
      <c r="R22" s="9">
        <f t="shared" si="9"/>
        <v>936.50363359686582</v>
      </c>
      <c r="AU22" t="e">
        <f>'Onshore Wind'!#REF!</f>
        <v>#REF!</v>
      </c>
      <c r="AV22">
        <f t="shared" si="0"/>
        <v>0.85975267589015514</v>
      </c>
      <c r="AW22" t="e">
        <f t="shared" si="15"/>
        <v>#REF!</v>
      </c>
      <c r="AX22">
        <f t="shared" si="10"/>
        <v>1575.25604781946</v>
      </c>
      <c r="AY22">
        <v>2039</v>
      </c>
      <c r="AZ22">
        <v>1020.4914581958</v>
      </c>
      <c r="BA22">
        <v>1247.73360595853</v>
      </c>
      <c r="BB22">
        <v>1306.6529466394099</v>
      </c>
      <c r="BC22">
        <v>1543.0371921265905</v>
      </c>
      <c r="BD22">
        <v>1886.6393681178974</v>
      </c>
      <c r="BE22">
        <v>1975.7285351814901</v>
      </c>
      <c r="BF22">
        <v>1.2720074665088186</v>
      </c>
      <c r="BG22">
        <v>1.272007466508819</v>
      </c>
      <c r="BH22">
        <v>1.2720074665088237</v>
      </c>
      <c r="BJ22" t="e">
        <f>'Utility PV'!#REF!</f>
        <v>#REF!</v>
      </c>
      <c r="BK22">
        <f t="shared" si="1"/>
        <v>0.4167345856188896</v>
      </c>
      <c r="BL22" t="e">
        <f t="shared" si="16"/>
        <v>#REF!</v>
      </c>
      <c r="BM22">
        <f t="shared" si="11"/>
        <v>546.23694177288769</v>
      </c>
      <c r="BN22">
        <v>2039</v>
      </c>
      <c r="BO22">
        <v>346.461231980739</v>
      </c>
      <c r="BP22">
        <v>346.461231980739</v>
      </c>
      <c r="BQ22">
        <v>346.461231980739</v>
      </c>
      <c r="BR22">
        <v>523.86775242728731</v>
      </c>
      <c r="BS22">
        <v>523.86775242728731</v>
      </c>
      <c r="BT22">
        <v>523.86775242728731</v>
      </c>
      <c r="BU22">
        <v>0.61656045898415113</v>
      </c>
      <c r="BV22">
        <v>0.61656045898415113</v>
      </c>
      <c r="BW22">
        <v>0.61656045898415113</v>
      </c>
      <c r="BY22" t="e">
        <f>'Battery Storage'!#REF!</f>
        <v>#REF!</v>
      </c>
      <c r="BZ22">
        <f t="shared" si="2"/>
        <v>0.4642857142857143</v>
      </c>
      <c r="CA22" t="e">
        <f t="shared" si="17"/>
        <v>#REF!</v>
      </c>
      <c r="CB22">
        <f t="shared" si="12"/>
        <v>589.64285714285711</v>
      </c>
      <c r="CC22">
        <v>2039</v>
      </c>
      <c r="CD22">
        <v>520</v>
      </c>
      <c r="CE22">
        <v>520</v>
      </c>
      <c r="CF22">
        <v>520</v>
      </c>
      <c r="CG22">
        <v>786.2675708471005</v>
      </c>
      <c r="CH22">
        <v>786.2675708471005</v>
      </c>
      <c r="CI22">
        <v>786.2675708471005</v>
      </c>
      <c r="CJ22">
        <v>0.6869125409273662</v>
      </c>
      <c r="CK22">
        <v>0.6869125409273662</v>
      </c>
      <c r="CL22">
        <v>0.6869125409273662</v>
      </c>
    </row>
    <row r="23" spans="1:90" x14ac:dyDescent="0.3">
      <c r="A23">
        <v>2041</v>
      </c>
      <c r="B23">
        <v>1.2912094132138641</v>
      </c>
      <c r="C23" t="e">
        <f>'Onshore Wind'!#REF!</f>
        <v>#REF!</v>
      </c>
      <c r="D23" t="e">
        <f t="shared" si="3"/>
        <v>#REF!</v>
      </c>
      <c r="E23" s="9">
        <f t="shared" si="4"/>
        <v>2365.779711078706</v>
      </c>
      <c r="F23" s="9" t="e">
        <f t="shared" si="13"/>
        <v>#REF!</v>
      </c>
      <c r="H23">
        <v>0.60655156037585933</v>
      </c>
      <c r="I23">
        <v>0.54228086125461494</v>
      </c>
      <c r="J23">
        <f t="shared" si="5"/>
        <v>1.4000000000000165E-2</v>
      </c>
      <c r="K23" s="9">
        <f t="shared" si="6"/>
        <v>888.83393598349539</v>
      </c>
      <c r="L23" s="9">
        <f t="shared" si="14"/>
        <v>806.4655637307817</v>
      </c>
      <c r="N23">
        <v>0.65116514997494956</v>
      </c>
      <c r="O23">
        <v>0.54746886904907877</v>
      </c>
      <c r="P23">
        <f t="shared" si="7"/>
        <v>1.4000000000000084E-2</v>
      </c>
      <c r="Q23" s="9">
        <f t="shared" si="8"/>
        <v>889.89403430845618</v>
      </c>
      <c r="R23" s="9">
        <f t="shared" si="9"/>
        <v>949.61468446722211</v>
      </c>
      <c r="AU23" t="e">
        <f>'Onshore Wind'!#REF!</f>
        <v>#REF!</v>
      </c>
      <c r="AV23">
        <f t="shared" si="0"/>
        <v>0.85394453461667319</v>
      </c>
      <c r="AW23" t="e">
        <f t="shared" si="15"/>
        <v>#REF!</v>
      </c>
      <c r="AX23">
        <f t="shared" si="10"/>
        <v>1564.614255215361</v>
      </c>
      <c r="AY23">
        <v>2040</v>
      </c>
      <c r="AZ23">
        <v>1013.59743073442</v>
      </c>
      <c r="BA23">
        <v>1239.3044224755301</v>
      </c>
      <c r="BB23">
        <v>1297.8257279260401</v>
      </c>
      <c r="BC23">
        <v>1566.3305443334302</v>
      </c>
      <c r="BD23">
        <v>1915.1196636759651</v>
      </c>
      <c r="BE23">
        <v>2005.5537013342725</v>
      </c>
      <c r="BF23">
        <v>1.2912094132138654</v>
      </c>
      <c r="BG23">
        <v>1.2912094132138641</v>
      </c>
      <c r="BH23">
        <v>1.2912094132138758</v>
      </c>
      <c r="BJ23" t="e">
        <f>'Utility PV'!#REF!</f>
        <v>#REF!</v>
      </c>
      <c r="BK23">
        <f t="shared" si="1"/>
        <v>0.40641044259066056</v>
      </c>
      <c r="BL23" t="e">
        <f t="shared" si="16"/>
        <v>#REF!</v>
      </c>
      <c r="BM23">
        <f t="shared" si="11"/>
        <v>532.70451967792133</v>
      </c>
      <c r="BN23">
        <v>2040</v>
      </c>
      <c r="BO23">
        <v>337.87803433854299</v>
      </c>
      <c r="BP23">
        <v>337.87803433854299</v>
      </c>
      <c r="BQ23">
        <v>337.87803433854299</v>
      </c>
      <c r="BR23">
        <v>522.12907155885102</v>
      </c>
      <c r="BS23">
        <v>522.12907155885102</v>
      </c>
      <c r="BT23">
        <v>522.12907155885102</v>
      </c>
      <c r="BU23">
        <v>0.61451413742818017</v>
      </c>
      <c r="BV23">
        <v>0.61451413742818017</v>
      </c>
      <c r="BW23">
        <v>0.61451413742818017</v>
      </c>
      <c r="BY23" t="e">
        <f>'Battery Storage'!#REF!</f>
        <v>#REF!</v>
      </c>
      <c r="BZ23">
        <f t="shared" si="2"/>
        <v>0.4642857142857143</v>
      </c>
      <c r="CA23" t="e">
        <f t="shared" si="17"/>
        <v>#REF!</v>
      </c>
      <c r="CB23">
        <f t="shared" si="12"/>
        <v>589.64285714285711</v>
      </c>
      <c r="CC23">
        <v>2040</v>
      </c>
      <c r="CD23">
        <v>520</v>
      </c>
      <c r="CE23">
        <v>520</v>
      </c>
      <c r="CF23">
        <v>520</v>
      </c>
      <c r="CG23">
        <v>803.56545740573677</v>
      </c>
      <c r="CH23">
        <v>803.56545740573677</v>
      </c>
      <c r="CI23">
        <v>803.56545740573677</v>
      </c>
      <c r="CJ23">
        <v>0.70202461682776829</v>
      </c>
      <c r="CK23">
        <v>0.70202461682776829</v>
      </c>
      <c r="CL23">
        <v>0.70202461682776829</v>
      </c>
    </row>
    <row r="24" spans="1:90" x14ac:dyDescent="0.3">
      <c r="A24">
        <v>2042</v>
      </c>
      <c r="B24">
        <v>1.3136184779255762</v>
      </c>
      <c r="C24" t="e">
        <f>'Onshore Wind'!#REF!</f>
        <v>#REF!</v>
      </c>
      <c r="D24" t="e">
        <f t="shared" si="3"/>
        <v>#REF!</v>
      </c>
      <c r="E24" s="9">
        <f t="shared" si="4"/>
        <v>2406.8380476247994</v>
      </c>
      <c r="F24" s="9" t="e">
        <f t="shared" si="13"/>
        <v>#REF!</v>
      </c>
      <c r="H24">
        <v>0.60080106759280627</v>
      </c>
      <c r="I24">
        <v>0.54987279331217964</v>
      </c>
      <c r="J24">
        <f t="shared" si="5"/>
        <v>-1.2684210526315888E-2</v>
      </c>
      <c r="K24" s="9">
        <f t="shared" si="6"/>
        <v>880.40722757466949</v>
      </c>
      <c r="L24" s="9">
        <f t="shared" si="14"/>
        <v>817.75608162301273</v>
      </c>
      <c r="N24">
        <v>0.66028146207459881</v>
      </c>
      <c r="O24">
        <v>0.55513343321576591</v>
      </c>
      <c r="P24">
        <f t="shared" si="7"/>
        <v>1.4000000000000005E-2</v>
      </c>
      <c r="Q24" s="9">
        <f t="shared" si="8"/>
        <v>902.35255078877458</v>
      </c>
      <c r="R24" s="9">
        <f t="shared" si="9"/>
        <v>962.90929004976329</v>
      </c>
      <c r="AU24" t="e">
        <f>'Onshore Wind'!#REF!</f>
        <v>#REF!</v>
      </c>
      <c r="AV24">
        <f t="shared" si="0"/>
        <v>0.8500634294642132</v>
      </c>
      <c r="AW24" t="e">
        <f t="shared" si="15"/>
        <v>#REF!</v>
      </c>
      <c r="AX24">
        <f t="shared" si="10"/>
        <v>1557.5032167329207</v>
      </c>
      <c r="AY24">
        <v>2041</v>
      </c>
      <c r="AZ24">
        <v>1008.9907167717701</v>
      </c>
      <c r="BA24">
        <v>1233.671889466</v>
      </c>
      <c r="BB24">
        <v>1291.9272205693301</v>
      </c>
      <c r="BC24">
        <v>1593.5143629833619</v>
      </c>
      <c r="BD24">
        <v>1948.3567513511296</v>
      </c>
      <c r="BE24">
        <v>2040.3602805119492</v>
      </c>
      <c r="BF24">
        <v>1.313618477925572</v>
      </c>
      <c r="BG24">
        <v>1.3136184779255762</v>
      </c>
      <c r="BH24">
        <v>1.3136184779255764</v>
      </c>
      <c r="BJ24" t="e">
        <f>'Utility PV'!#REF!</f>
        <v>#REF!</v>
      </c>
      <c r="BK24">
        <f t="shared" si="1"/>
        <v>0.39681569084629792</v>
      </c>
      <c r="BL24" t="e">
        <f t="shared" si="16"/>
        <v>#REF!</v>
      </c>
      <c r="BM24">
        <f t="shared" si="11"/>
        <v>520.12815085523926</v>
      </c>
      <c r="BN24">
        <v>2041</v>
      </c>
      <c r="BO24">
        <v>329.90123177735296</v>
      </c>
      <c r="BP24">
        <v>329.90123177735296</v>
      </c>
      <c r="BQ24">
        <v>329.90123177735296</v>
      </c>
      <c r="BR24">
        <v>521.01802570105008</v>
      </c>
      <c r="BS24">
        <v>521.01802570105008</v>
      </c>
      <c r="BT24">
        <v>521.01802570105008</v>
      </c>
      <c r="BU24">
        <v>0.61320650407822841</v>
      </c>
      <c r="BV24">
        <v>0.61320650407822841</v>
      </c>
      <c r="BW24">
        <v>0.61320650407822841</v>
      </c>
      <c r="BY24" t="e">
        <f>'Battery Storage'!#REF!</f>
        <v>#REF!</v>
      </c>
      <c r="BZ24">
        <f t="shared" si="2"/>
        <v>0.4642857142857143</v>
      </c>
      <c r="CA24" t="e">
        <f t="shared" si="17"/>
        <v>#REF!</v>
      </c>
      <c r="CB24">
        <f t="shared" si="12"/>
        <v>589.64285714285711</v>
      </c>
      <c r="CC24">
        <v>2041</v>
      </c>
      <c r="CD24">
        <v>520</v>
      </c>
      <c r="CE24">
        <v>520</v>
      </c>
      <c r="CF24">
        <v>520</v>
      </c>
      <c r="CG24">
        <v>821.24389746866291</v>
      </c>
      <c r="CH24">
        <v>821.24389746866291</v>
      </c>
      <c r="CI24">
        <v>821.24389746866291</v>
      </c>
      <c r="CJ24">
        <v>0.71746915839797909</v>
      </c>
      <c r="CK24">
        <v>0.71746915839797909</v>
      </c>
      <c r="CL24">
        <v>0.71746915839797909</v>
      </c>
    </row>
    <row r="25" spans="1:90" x14ac:dyDescent="0.3">
      <c r="A25">
        <v>2043</v>
      </c>
      <c r="B25">
        <v>1.3369991443415852</v>
      </c>
      <c r="C25" t="e">
        <f>'Onshore Wind'!#REF!</f>
        <v>#REF!</v>
      </c>
      <c r="D25" t="e">
        <f t="shared" si="3"/>
        <v>#REF!</v>
      </c>
      <c r="E25" s="9">
        <f t="shared" si="4"/>
        <v>2449.6765722455393</v>
      </c>
      <c r="F25" s="9" t="e">
        <f t="shared" si="13"/>
        <v>#REF!</v>
      </c>
      <c r="H25">
        <v>0.59529472501544434</v>
      </c>
      <c r="I25">
        <v>0.54289809103911457</v>
      </c>
      <c r="J25">
        <f t="shared" si="5"/>
        <v>-1.3405405405405297E-2</v>
      </c>
      <c r="K25" s="9">
        <f t="shared" si="6"/>
        <v>872.33829417207903</v>
      </c>
      <c r="L25" s="9">
        <f t="shared" si="14"/>
        <v>807.38349132453129</v>
      </c>
      <c r="N25">
        <v>0.66952540254364323</v>
      </c>
      <c r="O25">
        <v>0.56290530128078664</v>
      </c>
      <c r="P25">
        <f t="shared" si="7"/>
        <v>1.4000000000000045E-2</v>
      </c>
      <c r="Q25" s="9">
        <f t="shared" si="8"/>
        <v>914.9854864998174</v>
      </c>
      <c r="R25" s="9">
        <f t="shared" si="9"/>
        <v>976.39002011045989</v>
      </c>
      <c r="AU25" t="e">
        <f>'Onshore Wind'!#REF!</f>
        <v>#REF!</v>
      </c>
      <c r="AV25">
        <f t="shared" si="0"/>
        <v>0.84656891478959628</v>
      </c>
      <c r="AW25" t="e">
        <f t="shared" si="15"/>
        <v>#REF!</v>
      </c>
      <c r="AX25">
        <f t="shared" si="10"/>
        <v>1551.1004970557942</v>
      </c>
      <c r="AY25">
        <v>2042</v>
      </c>
      <c r="AZ25">
        <v>1004.84286998282</v>
      </c>
      <c r="BA25">
        <v>1228.60040377214</v>
      </c>
      <c r="BB25">
        <v>1286.6162537939999</v>
      </c>
      <c r="BC25">
        <v>1621.8768048765969</v>
      </c>
      <c r="BD25">
        <v>1983.0349170653155</v>
      </c>
      <c r="BE25">
        <v>2076.6759870042033</v>
      </c>
      <c r="BF25">
        <v>1.3369991443415876</v>
      </c>
      <c r="BG25">
        <v>1.3369991443415852</v>
      </c>
      <c r="BH25">
        <v>1.3369991443415963</v>
      </c>
      <c r="BJ25" t="e">
        <f>'Utility PV'!#REF!</f>
        <v>#REF!</v>
      </c>
      <c r="BK25">
        <f t="shared" si="1"/>
        <v>0.38762685097066085</v>
      </c>
      <c r="BL25" t="e">
        <f t="shared" si="16"/>
        <v>#REF!</v>
      </c>
      <c r="BM25">
        <f t="shared" si="11"/>
        <v>508.08383304404862</v>
      </c>
      <c r="BN25">
        <v>2042</v>
      </c>
      <c r="BO25">
        <v>322.26189275042998</v>
      </c>
      <c r="BP25">
        <v>322.26189275042998</v>
      </c>
      <c r="BQ25">
        <v>322.26189275042998</v>
      </c>
      <c r="BR25">
        <v>520.15006978801375</v>
      </c>
      <c r="BS25">
        <v>520.15006978801375</v>
      </c>
      <c r="BT25">
        <v>520.15006978801375</v>
      </c>
      <c r="BU25">
        <v>0.61218497279740391</v>
      </c>
      <c r="BV25">
        <v>0.61218497279740391</v>
      </c>
      <c r="BW25">
        <v>0.61218497279740391</v>
      </c>
      <c r="BY25" t="e">
        <f>'Battery Storage'!#REF!</f>
        <v>#REF!</v>
      </c>
      <c r="BZ25">
        <f t="shared" si="2"/>
        <v>0.4642857142857143</v>
      </c>
      <c r="CA25" t="e">
        <f t="shared" si="17"/>
        <v>#REF!</v>
      </c>
      <c r="CB25">
        <f t="shared" si="12"/>
        <v>589.64285714285711</v>
      </c>
      <c r="CC25">
        <v>2042</v>
      </c>
      <c r="CD25">
        <v>520</v>
      </c>
      <c r="CE25">
        <v>520</v>
      </c>
      <c r="CF25">
        <v>520</v>
      </c>
      <c r="CG25">
        <v>839.31126321297347</v>
      </c>
      <c r="CH25">
        <v>839.31126321297347</v>
      </c>
      <c r="CI25">
        <v>839.31126321297347</v>
      </c>
      <c r="CJ25">
        <v>0.7332534798827347</v>
      </c>
      <c r="CK25">
        <v>0.7332534798827347</v>
      </c>
      <c r="CL25">
        <v>0.7332534798827347</v>
      </c>
    </row>
    <row r="26" spans="1:90" x14ac:dyDescent="0.3">
      <c r="A26">
        <v>2044</v>
      </c>
      <c r="B26">
        <v>1.3604401883570658</v>
      </c>
      <c r="C26" t="e">
        <f>'Onshore Wind'!#REF!</f>
        <v>#REF!</v>
      </c>
      <c r="D26" t="e">
        <f t="shared" si="3"/>
        <v>#REF!</v>
      </c>
      <c r="E26" s="9">
        <f t="shared" si="4"/>
        <v>2492.6257219115832</v>
      </c>
      <c r="F26" s="9" t="e">
        <f t="shared" si="13"/>
        <v>#REF!</v>
      </c>
      <c r="H26">
        <v>0.59038172661385435</v>
      </c>
      <c r="I26">
        <v>0.53562032203491461</v>
      </c>
      <c r="J26">
        <f t="shared" si="5"/>
        <v>1.3999999999999962E-2</v>
      </c>
      <c r="K26" s="9">
        <f t="shared" si="6"/>
        <v>865.1388407504113</v>
      </c>
      <c r="L26" s="9">
        <f t="shared" si="14"/>
        <v>796.5601883056944</v>
      </c>
      <c r="N26">
        <v>0.67889875817925427</v>
      </c>
      <c r="O26">
        <v>0.57078597549871768</v>
      </c>
      <c r="P26">
        <f t="shared" si="7"/>
        <v>1.3999999999999953E-2</v>
      </c>
      <c r="Q26" s="9">
        <f t="shared" si="8"/>
        <v>927.79528331081497</v>
      </c>
      <c r="R26" s="9">
        <f t="shared" si="9"/>
        <v>990.05948039200644</v>
      </c>
      <c r="AU26" t="e">
        <f>'Onshore Wind'!#REF!</f>
        <v>#REF!</v>
      </c>
      <c r="AV26">
        <f t="shared" si="0"/>
        <v>0.8428683480757313</v>
      </c>
      <c r="AW26" t="e">
        <f t="shared" si="15"/>
        <v>#REF!</v>
      </c>
      <c r="AX26">
        <f t="shared" si="10"/>
        <v>1544.3202447113165</v>
      </c>
      <c r="AY26">
        <v>2043</v>
      </c>
      <c r="AZ26">
        <v>1000.45044780388</v>
      </c>
      <c r="BA26">
        <v>1223.2298808537901</v>
      </c>
      <c r="BB26">
        <v>1280.99212893052</v>
      </c>
      <c r="BC26">
        <v>1650.3124891713101</v>
      </c>
      <c r="BD26">
        <v>2017.8026347350635</v>
      </c>
      <c r="BE26">
        <v>2113.0854741929211</v>
      </c>
      <c r="BF26">
        <v>1.360440188357068</v>
      </c>
      <c r="BG26">
        <v>1.3604401883570658</v>
      </c>
      <c r="BH26">
        <v>1.3604401883570647</v>
      </c>
      <c r="BJ26" t="e">
        <f>'Utility PV'!#REF!</f>
        <v>#REF!</v>
      </c>
      <c r="BK26">
        <f t="shared" si="1"/>
        <v>0.3787714500689997</v>
      </c>
      <c r="BL26" t="e">
        <f t="shared" si="16"/>
        <v>#REF!</v>
      </c>
      <c r="BM26">
        <f t="shared" si="11"/>
        <v>496.47657203519174</v>
      </c>
      <c r="BN26">
        <v>2043</v>
      </c>
      <c r="BO26">
        <v>314.89976536300298</v>
      </c>
      <c r="BP26">
        <v>314.89976536300298</v>
      </c>
      <c r="BQ26">
        <v>314.89976536300298</v>
      </c>
      <c r="BR26">
        <v>519.44903094046424</v>
      </c>
      <c r="BS26">
        <v>519.44903094046424</v>
      </c>
      <c r="BT26">
        <v>519.44903094046424</v>
      </c>
      <c r="BU26">
        <v>0.61135989274311897</v>
      </c>
      <c r="BV26">
        <v>0.61135989274311897</v>
      </c>
      <c r="BW26">
        <v>0.61135989274311897</v>
      </c>
      <c r="BY26" t="e">
        <f>'Battery Storage'!#REF!</f>
        <v>#REF!</v>
      </c>
      <c r="BZ26">
        <f t="shared" si="2"/>
        <v>0.4642857142857143</v>
      </c>
      <c r="CA26" t="e">
        <f t="shared" si="17"/>
        <v>#REF!</v>
      </c>
      <c r="CB26">
        <f t="shared" si="12"/>
        <v>589.64285714285711</v>
      </c>
      <c r="CC26">
        <v>2043</v>
      </c>
      <c r="CD26">
        <v>520</v>
      </c>
      <c r="CE26">
        <v>520</v>
      </c>
      <c r="CF26">
        <v>520</v>
      </c>
      <c r="CG26">
        <v>857.77611100365891</v>
      </c>
      <c r="CH26">
        <v>857.77611100365891</v>
      </c>
      <c r="CI26">
        <v>857.77611100365891</v>
      </c>
      <c r="CJ26">
        <v>0.74938505644015485</v>
      </c>
      <c r="CK26">
        <v>0.74938505644015485</v>
      </c>
      <c r="CL26">
        <v>0.74938505644015485</v>
      </c>
    </row>
    <row r="27" spans="1:90" x14ac:dyDescent="0.3">
      <c r="A27">
        <v>2045</v>
      </c>
      <c r="B27">
        <v>1.3859423822018837</v>
      </c>
      <c r="C27" t="e">
        <f>'Onshore Wind'!#REF!</f>
        <v>#REF!</v>
      </c>
      <c r="D27" t="e">
        <f t="shared" si="3"/>
        <v>#REF!</v>
      </c>
      <c r="E27" s="9">
        <f t="shared" si="4"/>
        <v>2539.3513515179352</v>
      </c>
      <c r="F27" s="9" t="e">
        <f t="shared" si="13"/>
        <v>#REF!</v>
      </c>
      <c r="H27">
        <v>0.58498628213892467</v>
      </c>
      <c r="I27">
        <v>0.54311900654340339</v>
      </c>
      <c r="J27">
        <f t="shared" si="5"/>
        <v>-1.4166666666666465E-2</v>
      </c>
      <c r="K27" s="9">
        <f t="shared" si="6"/>
        <v>857.23241619837415</v>
      </c>
      <c r="L27" s="9">
        <f t="shared" si="14"/>
        <v>807.71203094197415</v>
      </c>
      <c r="N27">
        <v>0.68840334079376397</v>
      </c>
      <c r="O27">
        <v>0.5787769791556997</v>
      </c>
      <c r="P27">
        <f t="shared" si="7"/>
        <v>1.4000000000000297E-2</v>
      </c>
      <c r="Q27" s="9">
        <f t="shared" si="8"/>
        <v>940.78441727716654</v>
      </c>
      <c r="R27" s="9">
        <f t="shared" si="9"/>
        <v>1003.9203131174945</v>
      </c>
      <c r="AU27" t="e">
        <f>'Onshore Wind'!#REF!</f>
        <v>#REF!</v>
      </c>
      <c r="AV27">
        <f t="shared" si="0"/>
        <v>0.84018432024380008</v>
      </c>
      <c r="AW27" t="e">
        <f t="shared" si="15"/>
        <v>#REF!</v>
      </c>
      <c r="AX27">
        <f t="shared" si="10"/>
        <v>1539.4025152370955</v>
      </c>
      <c r="AY27">
        <v>2044</v>
      </c>
      <c r="AZ27">
        <v>997.26461593285899</v>
      </c>
      <c r="BA27">
        <v>1219.33463072065</v>
      </c>
      <c r="BB27">
        <v>1276.9129408409701</v>
      </c>
      <c r="BC27">
        <v>1681.2484975041677</v>
      </c>
      <c r="BD27">
        <v>2055.6274464188036</v>
      </c>
      <c r="BE27">
        <v>2152.6964147066892</v>
      </c>
      <c r="BF27">
        <v>1.3859423822018848</v>
      </c>
      <c r="BG27">
        <v>1.3859423822018837</v>
      </c>
      <c r="BH27">
        <v>1.3859423822018895</v>
      </c>
      <c r="BJ27" t="e">
        <f>'Utility PV'!#REF!</f>
        <v>#REF!</v>
      </c>
      <c r="BK27">
        <f t="shared" si="1"/>
        <v>0.37045900349517735</v>
      </c>
      <c r="BL27" t="e">
        <f t="shared" si="16"/>
        <v>#REF!</v>
      </c>
      <c r="BM27">
        <f t="shared" si="11"/>
        <v>485.58099112632124</v>
      </c>
      <c r="BN27">
        <v>2044</v>
      </c>
      <c r="BO27">
        <v>307.98903469623201</v>
      </c>
      <c r="BP27">
        <v>307.98903469623201</v>
      </c>
      <c r="BQ27">
        <v>307.98903469623201</v>
      </c>
      <c r="BR27">
        <v>519.22638541269612</v>
      </c>
      <c r="BS27">
        <v>519.22638541269612</v>
      </c>
      <c r="BT27">
        <v>519.22638541269612</v>
      </c>
      <c r="BU27">
        <v>0.61109785250843107</v>
      </c>
      <c r="BV27">
        <v>0.61109785250843107</v>
      </c>
      <c r="BW27">
        <v>0.61109785250843107</v>
      </c>
      <c r="BY27" t="e">
        <f>'Battery Storage'!#REF!</f>
        <v>#REF!</v>
      </c>
      <c r="BZ27">
        <f t="shared" si="2"/>
        <v>0.4642857142857143</v>
      </c>
      <c r="CA27" t="e">
        <f t="shared" si="17"/>
        <v>#REF!</v>
      </c>
      <c r="CB27">
        <f t="shared" si="12"/>
        <v>589.64285714285711</v>
      </c>
      <c r="CC27">
        <v>2044</v>
      </c>
      <c r="CD27">
        <v>520</v>
      </c>
      <c r="CE27">
        <v>520</v>
      </c>
      <c r="CF27">
        <v>520</v>
      </c>
      <c r="CG27">
        <v>876.64718544573941</v>
      </c>
      <c r="CH27">
        <v>876.64718544573941</v>
      </c>
      <c r="CI27">
        <v>876.64718544573941</v>
      </c>
      <c r="CJ27">
        <v>0.7658715276818383</v>
      </c>
      <c r="CK27">
        <v>0.7658715276818383</v>
      </c>
      <c r="CL27">
        <v>0.7658715276818383</v>
      </c>
    </row>
    <row r="28" spans="1:90" x14ac:dyDescent="0.3">
      <c r="A28">
        <v>2046</v>
      </c>
      <c r="B28">
        <v>1.4101736870017916</v>
      </c>
      <c r="C28" t="e">
        <f>'Onshore Wind'!#REF!</f>
        <v>#REF!</v>
      </c>
      <c r="D28" t="e">
        <f t="shared" si="3"/>
        <v>#REF!</v>
      </c>
      <c r="E28" s="9">
        <f t="shared" si="4"/>
        <v>2583.7484327984225</v>
      </c>
      <c r="F28" s="9" t="e">
        <f t="shared" si="13"/>
        <v>#REF!</v>
      </c>
      <c r="H28">
        <v>0.58008827366244109</v>
      </c>
      <c r="I28">
        <v>0.53542482061737195</v>
      </c>
      <c r="J28">
        <f>(I29-I28)/I28</f>
        <v>-1.4971428571428382E-2</v>
      </c>
      <c r="K28" s="9">
        <f t="shared" si="6"/>
        <v>850.05492884686907</v>
      </c>
      <c r="L28" s="9">
        <f t="shared" si="14"/>
        <v>796.26944383696298</v>
      </c>
      <c r="N28">
        <v>0.69804098756487676</v>
      </c>
      <c r="O28">
        <v>0.58687985686387967</v>
      </c>
      <c r="P28">
        <f t="shared" si="7"/>
        <v>1.4000000000000054E-2</v>
      </c>
      <c r="Q28" s="9">
        <f t="shared" si="8"/>
        <v>953.955399119047</v>
      </c>
      <c r="R28" s="9">
        <f t="shared" si="9"/>
        <v>1017.9751975011396</v>
      </c>
      <c r="AU28" t="e">
        <f>'Onshore Wind'!#REF!</f>
        <v>#REF!</v>
      </c>
      <c r="AV28">
        <f t="shared" si="0"/>
        <v>0.83647142135987518</v>
      </c>
      <c r="AW28" t="e">
        <f t="shared" si="15"/>
        <v>#REF!</v>
      </c>
      <c r="AX28">
        <f t="shared" si="10"/>
        <v>1532.5996676439904</v>
      </c>
      <c r="AY28">
        <v>2045</v>
      </c>
      <c r="AZ28">
        <v>992.85755596963202</v>
      </c>
      <c r="BA28">
        <v>1213.9462104889799</v>
      </c>
      <c r="BB28">
        <v>1271.27007353354</v>
      </c>
      <c r="BC28">
        <v>1710.6428253713048</v>
      </c>
      <c r="BD28">
        <v>2091.5672775754892</v>
      </c>
      <c r="BE28">
        <v>2190.3333638586091</v>
      </c>
      <c r="BF28">
        <v>1.4101736870017882</v>
      </c>
      <c r="BG28">
        <v>1.4101736870017916</v>
      </c>
      <c r="BH28">
        <v>1.4101736870017958</v>
      </c>
      <c r="BJ28" t="e">
        <f>'Utility PV'!#REF!</f>
        <v>#REF!</v>
      </c>
      <c r="BK28">
        <f t="shared" si="1"/>
        <v>0.36200533789438938</v>
      </c>
      <c r="BL28" t="e">
        <f t="shared" si="16"/>
        <v>#REF!</v>
      </c>
      <c r="BM28">
        <f t="shared" si="11"/>
        <v>474.50030667176037</v>
      </c>
      <c r="BN28">
        <v>2045</v>
      </c>
      <c r="BO28">
        <v>300.96089856384799</v>
      </c>
      <c r="BP28">
        <v>300.96089856384799</v>
      </c>
      <c r="BQ28">
        <v>300.96089856384799</v>
      </c>
      <c r="BR28">
        <v>518.54024653390923</v>
      </c>
      <c r="BS28">
        <v>518.54024653390923</v>
      </c>
      <c r="BT28">
        <v>518.54024653390923</v>
      </c>
      <c r="BU28">
        <v>0.61029030881048141</v>
      </c>
      <c r="BV28">
        <v>0.61029030881048141</v>
      </c>
      <c r="BW28">
        <v>0.61029030881048141</v>
      </c>
      <c r="BY28" t="e">
        <f>'Battery Storage'!#REF!</f>
        <v>#REF!</v>
      </c>
      <c r="BZ28">
        <f t="shared" si="2"/>
        <v>0.4642857142857143</v>
      </c>
      <c r="CA28" t="e">
        <f t="shared" si="17"/>
        <v>#REF!</v>
      </c>
      <c r="CB28">
        <f t="shared" si="12"/>
        <v>589.64285714285711</v>
      </c>
      <c r="CC28">
        <v>2045</v>
      </c>
      <c r="CD28">
        <v>520</v>
      </c>
      <c r="CE28">
        <v>520</v>
      </c>
      <c r="CF28">
        <v>520</v>
      </c>
      <c r="CG28">
        <v>895.93342352554566</v>
      </c>
      <c r="CH28">
        <v>895.93342352554566</v>
      </c>
      <c r="CI28">
        <v>895.93342352554566</v>
      </c>
      <c r="CJ28">
        <v>0.78272070129083871</v>
      </c>
      <c r="CK28">
        <v>0.78272070129083871</v>
      </c>
      <c r="CL28">
        <v>0.78272070129083871</v>
      </c>
    </row>
    <row r="29" spans="1:90" x14ac:dyDescent="0.3">
      <c r="A29">
        <v>2047</v>
      </c>
      <c r="B29">
        <v>1.4370602976106048</v>
      </c>
      <c r="C29" t="e">
        <f>'Onshore Wind'!#REF!</f>
        <v>#REF!</v>
      </c>
      <c r="D29" t="e">
        <f t="shared" si="3"/>
        <v>#REF!</v>
      </c>
      <c r="E29" s="9">
        <f t="shared" si="4"/>
        <v>2633.0106184881024</v>
      </c>
      <c r="F29" s="9" t="e">
        <f t="shared" si="13"/>
        <v>#REF!</v>
      </c>
      <c r="H29">
        <v>0.57502214928878104</v>
      </c>
      <c r="I29">
        <v>0.52740874616012912</v>
      </c>
      <c r="J29">
        <f t="shared" si="5"/>
        <v>1.4000000000000096E-2</v>
      </c>
      <c r="K29" s="9">
        <f t="shared" si="6"/>
        <v>842.63108632236572</v>
      </c>
      <c r="L29" s="9">
        <f t="shared" si="14"/>
        <v>784.34815273494689</v>
      </c>
      <c r="N29">
        <v>0.70781356139078522</v>
      </c>
      <c r="O29">
        <v>0.59509617485997401</v>
      </c>
      <c r="P29">
        <f t="shared" si="7"/>
        <v>1.400000000000007E-2</v>
      </c>
      <c r="Q29" s="9">
        <f t="shared" si="8"/>
        <v>967.31077470671391</v>
      </c>
      <c r="R29" s="9">
        <f t="shared" si="9"/>
        <v>1032.2268502661557</v>
      </c>
      <c r="AU29" t="e">
        <f>'Onshore Wind'!#REF!</f>
        <v>#REF!</v>
      </c>
      <c r="AV29">
        <f t="shared" si="0"/>
        <v>0.83407018326982596</v>
      </c>
      <c r="AW29" t="e">
        <f t="shared" si="15"/>
        <v>#REF!</v>
      </c>
      <c r="AX29">
        <f t="shared" si="10"/>
        <v>1528.2000711906405</v>
      </c>
      <c r="AY29">
        <v>2046</v>
      </c>
      <c r="AZ29">
        <v>990.007384020529</v>
      </c>
      <c r="BA29">
        <v>1210.4613647363801</v>
      </c>
      <c r="BB29">
        <v>1267.6206695666399</v>
      </c>
      <c r="BC29">
        <v>1743.2582315162808</v>
      </c>
      <c r="BD29">
        <v>2131.4454539112503</v>
      </c>
      <c r="BE29">
        <v>2232.0946311410562</v>
      </c>
      <c r="BF29">
        <v>1.4370602976106033</v>
      </c>
      <c r="BG29">
        <v>1.4370602976106048</v>
      </c>
      <c r="BH29">
        <v>1.4370602976106077</v>
      </c>
      <c r="BJ29" t="e">
        <f>'Utility PV'!#REF!</f>
        <v>#REF!</v>
      </c>
      <c r="BK29">
        <f t="shared" si="1"/>
        <v>0.35401806482841131</v>
      </c>
      <c r="BL29" t="e">
        <f t="shared" si="16"/>
        <v>#REF!</v>
      </c>
      <c r="BM29">
        <f t="shared" si="11"/>
        <v>464.03094856416431</v>
      </c>
      <c r="BN29">
        <v>2046</v>
      </c>
      <c r="BO29">
        <v>294.320507864104</v>
      </c>
      <c r="BP29">
        <v>294.320507864104</v>
      </c>
      <c r="BQ29">
        <v>294.320507864104</v>
      </c>
      <c r="BR29">
        <v>518.25537497961966</v>
      </c>
      <c r="BS29">
        <v>518.25537497961966</v>
      </c>
      <c r="BT29">
        <v>518.25537497961966</v>
      </c>
      <c r="BU29">
        <v>0.6099550323300138</v>
      </c>
      <c r="BV29">
        <v>0.6099550323300138</v>
      </c>
      <c r="BW29">
        <v>0.6099550323300138</v>
      </c>
      <c r="BY29" t="e">
        <f>'Battery Storage'!#REF!</f>
        <v>#REF!</v>
      </c>
      <c r="BZ29">
        <f t="shared" si="2"/>
        <v>0.4642857142857143</v>
      </c>
      <c r="CA29" t="e">
        <f t="shared" si="17"/>
        <v>#REF!</v>
      </c>
      <c r="CB29">
        <f t="shared" si="12"/>
        <v>589.64285714285711</v>
      </c>
      <c r="CC29">
        <v>2046</v>
      </c>
      <c r="CD29">
        <v>520</v>
      </c>
      <c r="CE29">
        <v>520</v>
      </c>
      <c r="CF29">
        <v>520</v>
      </c>
      <c r="CG29">
        <v>915.64395884310784</v>
      </c>
      <c r="CH29">
        <v>915.64395884310784</v>
      </c>
      <c r="CI29">
        <v>915.64395884310784</v>
      </c>
      <c r="CJ29">
        <v>0.79994055671923725</v>
      </c>
      <c r="CK29">
        <v>0.79994055671923725</v>
      </c>
      <c r="CL29">
        <v>0.79994055671923725</v>
      </c>
    </row>
    <row r="30" spans="1:90" x14ac:dyDescent="0.3">
      <c r="A30">
        <v>2048</v>
      </c>
      <c r="B30">
        <v>1.4639117805085764</v>
      </c>
      <c r="C30" t="e">
        <f>'Onshore Wind'!#REF!</f>
        <v>#REF!</v>
      </c>
      <c r="D30" t="e">
        <f t="shared" si="3"/>
        <v>#REF!</v>
      </c>
      <c r="E30" s="9">
        <f t="shared" si="4"/>
        <v>2682.2084424834238</v>
      </c>
      <c r="F30" s="9" t="e">
        <f t="shared" si="13"/>
        <v>#REF!</v>
      </c>
      <c r="H30">
        <v>0.57067123634820738</v>
      </c>
      <c r="I30">
        <v>0.53479246860637097</v>
      </c>
      <c r="J30">
        <f t="shared" si="5"/>
        <v>-1.582352941176482E-2</v>
      </c>
      <c r="K30" s="9">
        <f t="shared" si="6"/>
        <v>836.25530670736441</v>
      </c>
      <c r="L30" s="9">
        <f t="shared" si="14"/>
        <v>795.32902687323622</v>
      </c>
      <c r="N30">
        <v>0.71772295125025609</v>
      </c>
      <c r="O30">
        <v>0.60342752130801369</v>
      </c>
      <c r="P30">
        <f t="shared" si="7"/>
        <v>1.4000000000000104E-2</v>
      </c>
      <c r="Q30" s="9">
        <f t="shared" si="8"/>
        <v>980.85312555260771</v>
      </c>
      <c r="R30" s="9">
        <f t="shared" si="9"/>
        <v>1046.6780261698821</v>
      </c>
      <c r="AU30" t="e">
        <f>'Onshore Wind'!#REF!</f>
        <v>#REF!</v>
      </c>
      <c r="AV30">
        <f t="shared" si="0"/>
        <v>0.83136476630748413</v>
      </c>
      <c r="AW30" t="e">
        <f t="shared" si="15"/>
        <v>#REF!</v>
      </c>
      <c r="AX30">
        <f t="shared" si="10"/>
        <v>1523.2431521238987</v>
      </c>
      <c r="AY30">
        <v>2047</v>
      </c>
      <c r="AZ30">
        <v>986.79616412165899</v>
      </c>
      <c r="BA30">
        <v>1206.53507319149</v>
      </c>
      <c r="BB30">
        <v>1263.5089742560401</v>
      </c>
      <c r="BC30">
        <v>1775.8310252036058</v>
      </c>
      <c r="BD30">
        <v>2171.2715288844561</v>
      </c>
      <c r="BE30">
        <v>2273.8013367778271</v>
      </c>
      <c r="BF30">
        <v>1.4639117805085797</v>
      </c>
      <c r="BG30">
        <v>1.4639117805085764</v>
      </c>
      <c r="BH30">
        <v>1.4639117805085784</v>
      </c>
      <c r="BJ30" t="e">
        <f>'Utility PV'!#REF!</f>
        <v>#REF!</v>
      </c>
      <c r="BK30">
        <f t="shared" si="1"/>
        <v>0.34608115856525973</v>
      </c>
      <c r="BL30" t="e">
        <f t="shared" si="16"/>
        <v>#REF!</v>
      </c>
      <c r="BM30">
        <f t="shared" si="11"/>
        <v>453.62760899520703</v>
      </c>
      <c r="BN30">
        <v>2047</v>
      </c>
      <c r="BO30">
        <v>287.72199068568602</v>
      </c>
      <c r="BP30">
        <v>287.72199068568602</v>
      </c>
      <c r="BQ30">
        <v>287.72199068568602</v>
      </c>
      <c r="BR30">
        <v>517.7823508746344</v>
      </c>
      <c r="BS30">
        <v>517.7823508746344</v>
      </c>
      <c r="BT30">
        <v>517.7823508746344</v>
      </c>
      <c r="BU30">
        <v>0.60939831174943027</v>
      </c>
      <c r="BV30">
        <v>0.60939831174943027</v>
      </c>
      <c r="BW30">
        <v>0.60939831174943027</v>
      </c>
      <c r="BY30" t="e">
        <f>'Battery Storage'!#REF!</f>
        <v>#REF!</v>
      </c>
      <c r="BZ30">
        <f t="shared" si="2"/>
        <v>0.4642857142857143</v>
      </c>
      <c r="CA30" t="e">
        <f t="shared" si="17"/>
        <v>#REF!</v>
      </c>
      <c r="CB30">
        <f t="shared" si="12"/>
        <v>589.64285714285711</v>
      </c>
      <c r="CC30">
        <v>2047</v>
      </c>
      <c r="CD30">
        <v>520</v>
      </c>
      <c r="CE30">
        <v>520</v>
      </c>
      <c r="CF30">
        <v>520</v>
      </c>
      <c r="CG30">
        <v>935.7881259376561</v>
      </c>
      <c r="CH30">
        <v>935.7881259376561</v>
      </c>
      <c r="CI30">
        <v>935.7881259376561</v>
      </c>
      <c r="CJ30">
        <v>0.81753924896706043</v>
      </c>
      <c r="CK30">
        <v>0.81753924896706043</v>
      </c>
      <c r="CL30">
        <v>0.81753924896706043</v>
      </c>
    </row>
    <row r="31" spans="1:90" x14ac:dyDescent="0.3">
      <c r="A31">
        <v>2049</v>
      </c>
      <c r="B31">
        <v>1.492333806698348</v>
      </c>
      <c r="C31" t="e">
        <f>'Onshore Wind'!#REF!</f>
        <v>#REF!</v>
      </c>
      <c r="D31" t="e">
        <f t="shared" si="3"/>
        <v>#REF!</v>
      </c>
      <c r="E31" s="9">
        <f t="shared" si="4"/>
        <v>2734.2838473088473</v>
      </c>
      <c r="F31" s="9" t="e">
        <f t="shared" si="13"/>
        <v>#REF!</v>
      </c>
      <c r="H31">
        <v>0.56669489328641409</v>
      </c>
      <c r="I31">
        <v>0.52633016425018775</v>
      </c>
      <c r="J31">
        <f t="shared" si="5"/>
        <v>1.4000000000000226E-2</v>
      </c>
      <c r="K31" s="9">
        <f t="shared" si="6"/>
        <v>830.42841764249363</v>
      </c>
      <c r="L31" s="9">
        <f t="shared" si="14"/>
        <v>782.74411462447733</v>
      </c>
      <c r="N31">
        <v>0.72777107256775975</v>
      </c>
      <c r="O31">
        <v>0.61187550660632595</v>
      </c>
      <c r="P31">
        <f t="shared" si="7"/>
        <v>1.4000000000000051E-2</v>
      </c>
      <c r="Q31" s="9">
        <f t="shared" si="8"/>
        <v>994.58506931034435</v>
      </c>
      <c r="R31" s="9">
        <f t="shared" si="9"/>
        <v>1061.3315185362603</v>
      </c>
      <c r="AU31" t="e">
        <f>'Onshore Wind'!#REF!</f>
        <v>#REF!</v>
      </c>
      <c r="AV31">
        <f t="shared" si="0"/>
        <v>0.82926204978886464</v>
      </c>
      <c r="AW31" t="e">
        <f t="shared" si="15"/>
        <v>#REF!</v>
      </c>
      <c r="AX31">
        <f t="shared" si="10"/>
        <v>1519.3905128641536</v>
      </c>
      <c r="AY31">
        <v>2048</v>
      </c>
      <c r="AZ31">
        <v>984.30032513628896</v>
      </c>
      <c r="BA31">
        <v>1203.48346295792</v>
      </c>
      <c r="BB31">
        <v>1260.3132636615301</v>
      </c>
      <c r="BC31">
        <v>1810.3090016629499</v>
      </c>
      <c r="BD31">
        <v>2213.4270310675315</v>
      </c>
      <c r="BE31">
        <v>2317.9474677159819</v>
      </c>
      <c r="BF31">
        <v>1.4923338066983431</v>
      </c>
      <c r="BG31">
        <v>1.492333806698348</v>
      </c>
      <c r="BH31">
        <v>1.4923338066983509</v>
      </c>
      <c r="BJ31" t="e">
        <f>'Utility PV'!#REF!</f>
        <v>#REF!</v>
      </c>
      <c r="BK31">
        <f t="shared" si="1"/>
        <v>0.33872044453216288</v>
      </c>
      <c r="BL31" t="e">
        <f t="shared" si="16"/>
        <v>#REF!</v>
      </c>
      <c r="BM31">
        <f t="shared" si="11"/>
        <v>443.97951627275518</v>
      </c>
      <c r="BN31">
        <v>2048</v>
      </c>
      <c r="BO31">
        <v>281.60250327050699</v>
      </c>
      <c r="BP31">
        <v>281.60250327050699</v>
      </c>
      <c r="BQ31">
        <v>281.60250327050699</v>
      </c>
      <c r="BR31">
        <v>517.91870178528336</v>
      </c>
      <c r="BS31">
        <v>517.91870178528336</v>
      </c>
      <c r="BT31">
        <v>517.91870178528336</v>
      </c>
      <c r="BU31">
        <v>0.60955878847215872</v>
      </c>
      <c r="BV31">
        <v>0.60955878847215872</v>
      </c>
      <c r="BW31">
        <v>0.60955878847215872</v>
      </c>
      <c r="BY31" t="e">
        <f>'Battery Storage'!#REF!</f>
        <v>#REF!</v>
      </c>
      <c r="BZ31">
        <f t="shared" si="2"/>
        <v>0.4642857142857143</v>
      </c>
      <c r="CA31" t="e">
        <f t="shared" si="17"/>
        <v>#REF!</v>
      </c>
      <c r="CB31">
        <f t="shared" si="12"/>
        <v>589.64285714285711</v>
      </c>
      <c r="CC31">
        <v>2048</v>
      </c>
      <c r="CD31">
        <v>520</v>
      </c>
      <c r="CE31">
        <v>520</v>
      </c>
      <c r="CF31">
        <v>520</v>
      </c>
      <c r="CG31">
        <v>956.37546470828454</v>
      </c>
      <c r="CH31">
        <v>956.37546470828454</v>
      </c>
      <c r="CI31">
        <v>956.37546470828454</v>
      </c>
      <c r="CJ31">
        <v>0.83552511244433569</v>
      </c>
      <c r="CK31">
        <v>0.83552511244433569</v>
      </c>
      <c r="CL31">
        <v>0.83552511244433569</v>
      </c>
    </row>
    <row r="32" spans="1:90" x14ac:dyDescent="0.3">
      <c r="A32">
        <v>2050</v>
      </c>
      <c r="B32">
        <v>1.520541323802362</v>
      </c>
      <c r="C32" t="e">
        <f>'Onshore Wind'!#REF!</f>
        <v>#REF!</v>
      </c>
      <c r="D32" t="e">
        <f t="shared" si="3"/>
        <v>#REF!</v>
      </c>
      <c r="E32" s="9">
        <f t="shared" si="4"/>
        <v>2785.9662242971635</v>
      </c>
      <c r="F32" s="9" t="e">
        <f t="shared" si="13"/>
        <v>#REF!</v>
      </c>
      <c r="H32">
        <v>0.56282349464137449</v>
      </c>
      <c r="I32">
        <v>0.5336987865496905</v>
      </c>
      <c r="J32">
        <f t="shared" si="5"/>
        <v>1.400000000000008E-2</v>
      </c>
      <c r="K32" s="9">
        <f t="shared" si="6"/>
        <v>824.75531296314955</v>
      </c>
      <c r="L32" s="9">
        <f t="shared" si="14"/>
        <v>793.7025322292202</v>
      </c>
      <c r="N32">
        <v>0.73795986758370846</v>
      </c>
      <c r="O32">
        <v>0.62044176369881454</v>
      </c>
      <c r="P32">
        <f t="shared" si="7"/>
        <v>1.3999999999999985E-2</v>
      </c>
      <c r="Q32" s="9">
        <f t="shared" si="8"/>
        <v>1008.5092602806892</v>
      </c>
      <c r="R32" s="9">
        <f t="shared" si="9"/>
        <v>1076.1901597957681</v>
      </c>
      <c r="AU32" t="e">
        <f>'Onshore Wind'!#REF!</f>
        <v>#REF!</v>
      </c>
      <c r="AV32">
        <f t="shared" si="0"/>
        <v>0.82674798502741098</v>
      </c>
      <c r="AW32" t="e">
        <f t="shared" si="15"/>
        <v>#REF!</v>
      </c>
      <c r="AX32">
        <f t="shared" si="10"/>
        <v>1514.7841931269229</v>
      </c>
      <c r="AY32">
        <v>2049</v>
      </c>
      <c r="AZ32">
        <v>981.31623251714802</v>
      </c>
      <c r="BA32">
        <v>1199.8348751972899</v>
      </c>
      <c r="BB32">
        <v>1256.4923856105299</v>
      </c>
      <c r="BC32">
        <v>1844.5267630637629</v>
      </c>
      <c r="BD32">
        <v>2255.2643737297985</v>
      </c>
      <c r="BE32">
        <v>2361.7604152940135</v>
      </c>
      <c r="BF32">
        <v>1.5205413238023642</v>
      </c>
      <c r="BG32">
        <v>1.520541323802362</v>
      </c>
      <c r="BH32">
        <v>1.5205413238023626</v>
      </c>
      <c r="BJ32" t="e">
        <f>'Utility PV'!#REF!</f>
        <v>#REF!</v>
      </c>
      <c r="BK32">
        <f t="shared" si="1"/>
        <v>0.33171626857518727</v>
      </c>
      <c r="BL32" t="e">
        <f t="shared" si="16"/>
        <v>#REF!</v>
      </c>
      <c r="BM32">
        <f t="shared" si="11"/>
        <v>434.7987576162696</v>
      </c>
      <c r="BN32">
        <v>2049</v>
      </c>
      <c r="BO32">
        <v>275.77943142860596</v>
      </c>
      <c r="BP32">
        <v>275.77943142860596</v>
      </c>
      <c r="BQ32">
        <v>275.77943142860596</v>
      </c>
      <c r="BR32">
        <v>518.36760171363267</v>
      </c>
      <c r="BS32">
        <v>518.36760171363267</v>
      </c>
      <c r="BT32">
        <v>518.36760171363267</v>
      </c>
      <c r="BU32">
        <v>0.61008711636517865</v>
      </c>
      <c r="BV32">
        <v>0.61008711636517865</v>
      </c>
      <c r="BW32">
        <v>0.61008711636517865</v>
      </c>
      <c r="BY32" t="e">
        <f>'Battery Storage'!#REF!</f>
        <v>#REF!</v>
      </c>
      <c r="BZ32">
        <f t="shared" si="2"/>
        <v>0.4642857142857143</v>
      </c>
      <c r="CA32" t="e">
        <f t="shared" si="17"/>
        <v>#REF!</v>
      </c>
      <c r="CB32">
        <f t="shared" si="12"/>
        <v>589.64285714285711</v>
      </c>
      <c r="CC32">
        <v>2049</v>
      </c>
      <c r="CD32">
        <v>520</v>
      </c>
      <c r="CE32">
        <v>520</v>
      </c>
      <c r="CF32">
        <v>520</v>
      </c>
      <c r="CG32">
        <v>977.41572493186686</v>
      </c>
      <c r="CH32">
        <v>977.41572493186686</v>
      </c>
      <c r="CI32">
        <v>977.41572493186686</v>
      </c>
      <c r="CJ32">
        <v>0.85390666491811118</v>
      </c>
      <c r="CK32">
        <v>0.85390666491811118</v>
      </c>
      <c r="CL32">
        <v>0.85390666491811118</v>
      </c>
    </row>
    <row r="33" spans="1:90" x14ac:dyDescent="0.3">
      <c r="A33">
        <v>2051</v>
      </c>
      <c r="B33">
        <v>1.5493578917571273</v>
      </c>
      <c r="C33" t="e">
        <f>'Onshore Wind'!#REF!</f>
        <v>#REF!</v>
      </c>
      <c r="D33" t="e">
        <f t="shared" si="3"/>
        <v>#REF!</v>
      </c>
      <c r="E33" s="9">
        <f t="shared" si="4"/>
        <v>2838.7645164352439</v>
      </c>
      <c r="F33" s="9" t="e">
        <f t="shared" si="13"/>
        <v>#REF!</v>
      </c>
      <c r="H33">
        <v>0.56282349464137449</v>
      </c>
      <c r="I33">
        <v>0.54117056956138621</v>
      </c>
      <c r="J33">
        <f t="shared" si="5"/>
        <v>-1</v>
      </c>
      <c r="K33" s="9">
        <f t="shared" si="6"/>
        <v>824.75531296314955</v>
      </c>
      <c r="L33" s="9">
        <f t="shared" si="14"/>
        <v>804.81436768042931</v>
      </c>
      <c r="N33">
        <v>0.73795986758370846</v>
      </c>
      <c r="O33">
        <v>0.62912794839059794</v>
      </c>
      <c r="P33">
        <f t="shared" si="7"/>
        <v>-1</v>
      </c>
      <c r="Q33" s="9">
        <f t="shared" si="8"/>
        <v>1008.5092602806892</v>
      </c>
      <c r="R33" s="9">
        <f t="shared" si="9"/>
        <v>1091.2568220329088</v>
      </c>
      <c r="AU33" t="e">
        <f>'Onshore Wind'!#REF!</f>
        <v>#REF!</v>
      </c>
      <c r="AV33">
        <f t="shared" si="0"/>
        <v>0.82428191317452681</v>
      </c>
      <c r="AW33" t="e">
        <f t="shared" si="15"/>
        <v>#REF!</v>
      </c>
      <c r="AX33">
        <f t="shared" si="10"/>
        <v>1510.2658069566316</v>
      </c>
      <c r="AY33">
        <v>2050</v>
      </c>
      <c r="AZ33">
        <v>978.38910552849597</v>
      </c>
      <c r="BA33">
        <v>1196.2559381240599</v>
      </c>
      <c r="BB33">
        <v>1252.7444472283</v>
      </c>
      <c r="BC33">
        <v>1879.4833472618814</v>
      </c>
      <c r="BD33">
        <v>2298.0050596054252</v>
      </c>
      <c r="BE33">
        <v>2406.5193629364308</v>
      </c>
      <c r="BF33">
        <v>1.5493578917571327</v>
      </c>
      <c r="BG33">
        <v>1.5493578917571273</v>
      </c>
      <c r="BH33">
        <v>1.5493578917571309</v>
      </c>
      <c r="BJ33" t="e">
        <f>'Utility PV'!#REF!</f>
        <v>#REF!</v>
      </c>
      <c r="BK33">
        <f t="shared" si="1"/>
        <v>0.32490151452345417</v>
      </c>
      <c r="BL33" t="e">
        <f t="shared" si="16"/>
        <v>#REF!</v>
      </c>
      <c r="BM33">
        <f t="shared" si="11"/>
        <v>425.86628466919024</v>
      </c>
      <c r="BN33">
        <v>2050</v>
      </c>
      <c r="BO33">
        <v>270.11383954857803</v>
      </c>
      <c r="BP33">
        <v>270.11383954857803</v>
      </c>
      <c r="BQ33">
        <v>270.11383954857803</v>
      </c>
      <c r="BR33">
        <v>518.88809925197393</v>
      </c>
      <c r="BS33">
        <v>518.88809925197393</v>
      </c>
      <c r="BT33">
        <v>518.88809925197393</v>
      </c>
      <c r="BU33">
        <v>0.61069971028731429</v>
      </c>
      <c r="BV33">
        <v>0.61069971028731429</v>
      </c>
      <c r="BW33">
        <v>0.61069971028731429</v>
      </c>
      <c r="BY33" t="e">
        <f>'Battery Storage'!#REF!</f>
        <v>#REF!</v>
      </c>
      <c r="BZ33">
        <f t="shared" si="2"/>
        <v>0.4642857142857143</v>
      </c>
      <c r="CA33" t="e">
        <f t="shared" si="17"/>
        <v>#REF!</v>
      </c>
      <c r="CB33">
        <f t="shared" si="12"/>
        <v>589.64285714285711</v>
      </c>
      <c r="CC33">
        <v>2050</v>
      </c>
      <c r="CD33">
        <v>520</v>
      </c>
      <c r="CE33">
        <v>520</v>
      </c>
      <c r="CF33">
        <v>520</v>
      </c>
      <c r="CG33">
        <v>998.91887088036788</v>
      </c>
      <c r="CH33">
        <v>998.91887088036788</v>
      </c>
      <c r="CI33">
        <v>998.91887088036788</v>
      </c>
      <c r="CJ33">
        <v>0.87269261154630962</v>
      </c>
      <c r="CK33">
        <v>0.87269261154630962</v>
      </c>
      <c r="CL33">
        <v>0.87269261154630962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E94A5-D932-4D28-978B-27C7260F1B66}">
  <sheetPr codeName="Sheet6"/>
  <dimension ref="E2:U2"/>
  <sheetViews>
    <sheetView workbookViewId="0">
      <selection activeCell="AB4" sqref="AB4"/>
    </sheetView>
  </sheetViews>
  <sheetFormatPr defaultRowHeight="14.4" x14ac:dyDescent="0.3"/>
  <sheetData>
    <row r="2" spans="5:21" x14ac:dyDescent="0.3">
      <c r="E2" t="s">
        <v>15</v>
      </c>
      <c r="M2" t="s">
        <v>16</v>
      </c>
      <c r="U2" t="s">
        <v>14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C8C3C-99EC-4FBD-B89E-981AC030048A}"/>
</file>

<file path=customXml/itemProps2.xml><?xml version="1.0" encoding="utf-8"?>
<ds:datastoreItem xmlns:ds="http://schemas.openxmlformats.org/officeDocument/2006/customXml" ds:itemID="{330DC21A-2609-4EAC-9FCB-AA6A9606D038}"/>
</file>

<file path=customXml/itemProps3.xml><?xml version="1.0" encoding="utf-8"?>
<ds:datastoreItem xmlns:ds="http://schemas.openxmlformats.org/officeDocument/2006/customXml" ds:itemID="{47205130-4BA7-468B-B626-E373DAD6C9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Capex Charts</vt:lpstr>
      <vt:lpstr>Onshore Wind</vt:lpstr>
      <vt:lpstr>Utility PV</vt:lpstr>
      <vt:lpstr>Battery Storage</vt:lpstr>
      <vt:lpstr>B2024vB2023 comparison</vt:lpstr>
      <vt:lpstr>Sheet1</vt:lpstr>
      <vt:lpstr>'Onshore Wind'!Print_Area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2025-02-20T18:07:48Z</dcterms:created>
  <dcterms:modified xsi:type="dcterms:W3CDTF">2025-02-20T18:07:54Z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2025-02-20T18:07:53Z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1bc2c186-1e86-4fbe-bad3-e4f181e26b7b</vt:lpwstr>
  </property>
  <property fmtid="{D5CDD505-2E9C-101B-9397-08002B2CF9AE}" pid="9" name="MSIP_Label_ed3826ce-7c18-471d-9596-93de5bae332e_ContentBits">
    <vt:lpwstr>0</vt:lpwstr>
  </property>
  <property fmtid="{D5CDD505-2E9C-101B-9397-08002B2CF9AE}" pid="10" name="Order">
    <vt:r8>55100</vt:r8>
  </property>
  <property fmtid="{D5CDD505-2E9C-101B-9397-08002B2CF9AE}" pid="11" name="xd_ProgID">
    <vt:lpwstr/>
  </property>
  <property fmtid="{D5CDD505-2E9C-101B-9397-08002B2CF9AE}" pid="12" name="ContentTypeId">
    <vt:lpwstr>0x010100F90794ADCB3F68419D9EFAC3BB9AAF2E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xd_Signature">
    <vt:bool>false</vt:bool>
  </property>
  <property fmtid="{D5CDD505-2E9C-101B-9397-08002B2CF9AE}" pid="17" name="{A44787D4-0540-4523-9961-78E4036D8C6D}">
    <vt:lpwstr>{41F2A631-8C49-4DA7-903A-6737730104FB}</vt:lpwstr>
  </property>
  <property fmtid="{D5CDD505-2E9C-101B-9397-08002B2CF9AE}" pid="18" name="TriggerFlowInfo">
    <vt:lpwstr/>
  </property>
  <property fmtid="{D5CDD505-2E9C-101B-9397-08002B2CF9AE}" pid="19" name="_SourceUrl">
    <vt:lpwstr/>
  </property>
  <property fmtid="{D5CDD505-2E9C-101B-9397-08002B2CF9AE}" pid="20" name="_SharedFileIndex">
    <vt:lpwstr/>
  </property>
</Properties>
</file>